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24226"/>
  <bookViews>
    <workbookView xWindow="0" yWindow="0" windowWidth="28800" windowHeight="12300" tabRatio="939" firstSheet="1" activeTab="1"/>
  </bookViews>
  <sheets>
    <sheet name="свод_кол-во мо на 2025_поимен" sheetId="78" state="hidden" r:id="rId1"/>
    <sheet name="свод " sheetId="29" r:id="rId2"/>
    <sheet name="ВМП сверхбаза" sheetId="87" r:id="rId3"/>
    <sheet name="КТ_КТ ков " sheetId="80" r:id="rId4"/>
    <sheet name="МРТ" sheetId="79" r:id="rId5"/>
    <sheet name="ДС прочий" sheetId="81" r:id="rId6"/>
    <sheet name="лабор." sheetId="82" r:id="rId7"/>
    <sheet name="ХНИЗ " sheetId="84" r:id="rId8"/>
    <sheet name="Зубопрот.Стоматология " sheetId="86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_" localSheetId="5">'[1]3150-3200'!#REF!</definedName>
    <definedName name="_" localSheetId="3">'[2]3150-3200'!#REF!</definedName>
    <definedName name="_" localSheetId="1">'[1]3150-3200'!#REF!</definedName>
    <definedName name="_" localSheetId="7">'[1]3150-3200'!#REF!</definedName>
    <definedName name="_">'[1]3150-3200'!#REF!</definedName>
    <definedName name="_1" localSheetId="5">#REF!</definedName>
    <definedName name="_1" localSheetId="3">#REF!</definedName>
    <definedName name="_1" localSheetId="1">#REF!</definedName>
    <definedName name="_1" localSheetId="7">#REF!</definedName>
    <definedName name="_1">#REF!</definedName>
    <definedName name="_2">[3]Лист1!$A$1:$A$187</definedName>
    <definedName name="_3">[4]Лист1!$A$1:$A$187</definedName>
    <definedName name="_GoBack" localSheetId="5">#REF!</definedName>
    <definedName name="_GoBack" localSheetId="3">#REF!</definedName>
    <definedName name="_GoBack" localSheetId="1">#REF!</definedName>
    <definedName name="_GoBack" localSheetId="7">#REF!</definedName>
    <definedName name="_GoBack">#REF!</definedName>
    <definedName name="_пз" localSheetId="5">#REF!</definedName>
    <definedName name="_пз" localSheetId="3">#REF!</definedName>
    <definedName name="_пз" localSheetId="7">#REF!</definedName>
    <definedName name="_пз">#REF!</definedName>
    <definedName name="_xlnm._FilterDatabase" localSheetId="5" hidden="1">'ДС прочий'!$A$4:$N$17</definedName>
    <definedName name="_xlnm._FilterDatabase" localSheetId="3" hidden="1">'КТ_КТ ков '!$A$5:$I$93</definedName>
    <definedName name="_xlnm._FilterDatabase" localSheetId="6" hidden="1">лабор.!$A$4:$D$5</definedName>
    <definedName name="_xlnm._FilterDatabase" localSheetId="4" hidden="1">МРТ!$A$3:$I$71</definedName>
    <definedName name="_xlnm._FilterDatabase" localSheetId="1" hidden="1">'свод '!$A$5:$Q$371</definedName>
    <definedName name="A" localSheetId="5">#REF!</definedName>
    <definedName name="A" localSheetId="3">#REF!</definedName>
    <definedName name="A" localSheetId="7">#REF!</definedName>
    <definedName name="A">#REF!</definedName>
    <definedName name="COLUMN_FIELDS" localSheetId="5">#REF!</definedName>
    <definedName name="COLUMN_FIELDS" localSheetId="7">#REF!</definedName>
    <definedName name="COLUMN_FIELDS">#REF!</definedName>
    <definedName name="D_CODE" localSheetId="5">'[5]Сверка помесячно'!#REF!</definedName>
    <definedName name="D_CODE" localSheetId="7">'[5]Сверка помесячно'!#REF!</definedName>
    <definedName name="D_CODE">'[5]Сверка помесячно'!#REF!</definedName>
    <definedName name="D_INN" localSheetId="5">'[5]Сверка помесячно'!#REF!</definedName>
    <definedName name="D_INN" localSheetId="7">'[5]Сверка помесячно'!#REF!</definedName>
    <definedName name="D_INN">'[5]Сверка помесячно'!#REF!</definedName>
    <definedName name="D_NAME" localSheetId="5">'[5]Сверка помесячно'!#REF!</definedName>
    <definedName name="D_NAME" localSheetId="7">'[5]Сверка помесячно'!#REF!</definedName>
    <definedName name="D_NAME">'[5]Сверка помесячно'!#REF!</definedName>
    <definedName name="D_NPP" localSheetId="5">'[5]Сверка помесячно'!#REF!</definedName>
    <definedName name="D_NPP" localSheetId="7">'[5]Сверка помесячно'!#REF!</definedName>
    <definedName name="D_NPP">'[5]Сверка помесячно'!#REF!</definedName>
    <definedName name="D_SUMMA" localSheetId="5">'[5]Сверка помесячно'!#REF!</definedName>
    <definedName name="D_SUMMA" localSheetId="7">'[5]Сверка помесячно'!#REF!</definedName>
    <definedName name="D_SUMMA">'[5]Сверка помесячно'!#REF!</definedName>
    <definedName name="DATA_FIELDS" localSheetId="5">#REF!</definedName>
    <definedName name="DATA_FIELDS" localSheetId="7">#REF!</definedName>
    <definedName name="DATA_FIELDS">#REF!</definedName>
    <definedName name="DET" localSheetId="5">'[5]Сверка помесячно'!#REF!</definedName>
    <definedName name="DET" localSheetId="7">'[5]Сверка помесячно'!#REF!</definedName>
    <definedName name="DET">'[5]Сверка помесячно'!#REF!</definedName>
    <definedName name="DET.1" localSheetId="5">'[5]Сверка помесячно'!#REF!</definedName>
    <definedName name="DET.1" localSheetId="7">'[5]Сверка помесячно'!#REF!</definedName>
    <definedName name="DET.1">'[5]Сверка помесячно'!#REF!</definedName>
    <definedName name="DET.10" localSheetId="5">'[5]Сверка помесячно'!#REF!</definedName>
    <definedName name="DET.10" localSheetId="7">'[5]Сверка помесячно'!#REF!</definedName>
    <definedName name="DET.10">'[5]Сверка помесячно'!#REF!</definedName>
    <definedName name="DET.12" localSheetId="5">'[5]Сверка помесячно'!#REF!</definedName>
    <definedName name="DET.12" localSheetId="7">'[5]Сверка помесячно'!#REF!</definedName>
    <definedName name="DET.12">'[5]Сверка помесячно'!#REF!</definedName>
    <definedName name="DET.129" localSheetId="5">'[5]Сверка помесячно'!#REF!</definedName>
    <definedName name="DET.129" localSheetId="7">'[5]Сверка помесячно'!#REF!</definedName>
    <definedName name="DET.129">'[5]Сверка помесячно'!#REF!</definedName>
    <definedName name="DET.231" localSheetId="5">'[5]Сверка помесячно'!#REF!</definedName>
    <definedName name="DET.231" localSheetId="7">'[5]Сверка помесячно'!#REF!</definedName>
    <definedName name="DET.231">'[5]Сверка помесячно'!#REF!</definedName>
    <definedName name="DET.25" localSheetId="5">'[5]Сверка помесячно'!#REF!</definedName>
    <definedName name="DET.25" localSheetId="7">'[5]Сверка помесячно'!#REF!</definedName>
    <definedName name="DET.25">'[5]Сверка помесячно'!#REF!</definedName>
    <definedName name="DET.30" localSheetId="5">'[5]Сверка помесячно'!#REF!</definedName>
    <definedName name="DET.30" localSheetId="7">'[5]Сверка помесячно'!#REF!</definedName>
    <definedName name="DET.30">'[5]Сверка помесячно'!#REF!</definedName>
    <definedName name="DET.4" localSheetId="5">'[5]Сверка помесячно'!#REF!</definedName>
    <definedName name="DET.4" localSheetId="7">'[5]Сверка помесячно'!#REF!</definedName>
    <definedName name="DET.4">'[5]Сверка помесячно'!#REF!</definedName>
    <definedName name="DET.5" localSheetId="5">'[5]Сверка помесячно'!#REF!</definedName>
    <definedName name="DET.5" localSheetId="7">'[5]Сверка помесячно'!#REF!</definedName>
    <definedName name="DET.5">'[5]Сверка помесячно'!#REF!</definedName>
    <definedName name="DET.64" localSheetId="5">'[5]Сверка помесячно'!#REF!</definedName>
    <definedName name="DET.64" localSheetId="7">'[5]Сверка помесячно'!#REF!</definedName>
    <definedName name="DET.64">'[5]Сверка помесячно'!#REF!</definedName>
    <definedName name="DET.71" localSheetId="5">'[5]Сверка помесячно'!#REF!</definedName>
    <definedName name="DET.71" localSheetId="7">'[5]Сверка помесячно'!#REF!</definedName>
    <definedName name="DET.71">'[5]Сверка помесячно'!#REF!</definedName>
    <definedName name="Excel_BuiltIn__FilterDatabase_5" localSheetId="5">#REF!</definedName>
    <definedName name="Excel_BuiltIn__FilterDatabase_5" localSheetId="3">#REF!</definedName>
    <definedName name="Excel_BuiltIn__FilterDatabase_5" localSheetId="1">#REF!</definedName>
    <definedName name="Excel_BuiltIn__FilterDatabase_5" localSheetId="7">#REF!</definedName>
    <definedName name="Excel_BuiltIn__FilterDatabase_5">#REF!</definedName>
    <definedName name="F" localSheetId="5">#REF!</definedName>
    <definedName name="F" localSheetId="3">#REF!</definedName>
    <definedName name="F" localSheetId="1">#REF!</definedName>
    <definedName name="F" localSheetId="7">#REF!</definedName>
    <definedName name="F">#REF!</definedName>
    <definedName name="Print_Titles" localSheetId="4">МРТ!$2:$3</definedName>
    <definedName name="REPORT_NAME" localSheetId="5">#REF!</definedName>
    <definedName name="REPORT_NAME" localSheetId="7">#REF!</definedName>
    <definedName name="REPORT_NAME">#REF!</definedName>
    <definedName name="ROW_FIELDS" localSheetId="5">#REF!</definedName>
    <definedName name="ROW_FIELDS" localSheetId="7">#REF!</definedName>
    <definedName name="ROW_FIELDS">#REF!</definedName>
    <definedName name="ssss" localSheetId="5">#REF!</definedName>
    <definedName name="ssss" localSheetId="3">#REF!</definedName>
    <definedName name="ssss" localSheetId="1">#REF!</definedName>
    <definedName name="ssss" localSheetId="7">#REF!</definedName>
    <definedName name="ssss">#REF!</definedName>
    <definedName name="TABLE_GRANDS" localSheetId="5">#REF!</definedName>
    <definedName name="TABLE_GRANDS" localSheetId="7">#REF!</definedName>
    <definedName name="TABLE_GRANDS">#REF!</definedName>
    <definedName name="TABLE_HEADER" localSheetId="5">#REF!</definedName>
    <definedName name="TABLE_HEADER" localSheetId="7">#REF!</definedName>
    <definedName name="TABLE_HEADER">#REF!</definedName>
    <definedName name="table1059" localSheetId="5">'[1]1060-1090'!#REF!</definedName>
    <definedName name="table1059" localSheetId="3">'[2]1060-1090'!#REF!</definedName>
    <definedName name="table1059" localSheetId="1">'[1]1060-1090'!#REF!</definedName>
    <definedName name="table1059" localSheetId="7">'[1]1060-1090'!#REF!</definedName>
    <definedName name="table1059">'[1]1060-1090'!#REF!</definedName>
    <definedName name="table1104" localSheetId="5">'[1]1101-1106'!#REF!</definedName>
    <definedName name="table1104" localSheetId="3">'[2]1101-1106'!#REF!</definedName>
    <definedName name="table1104" localSheetId="1">'[1]1101-1106'!#REF!</definedName>
    <definedName name="table1104" localSheetId="7">'[1]1101-1106'!#REF!</definedName>
    <definedName name="table1104">'[1]1101-1106'!#REF!</definedName>
    <definedName name="table1110" localSheetId="5">'[1]1107-1109'!#REF!</definedName>
    <definedName name="table1110" localSheetId="3">'[2]1107-1109'!#REF!</definedName>
    <definedName name="table1110" localSheetId="1">'[1]1107-1109'!#REF!</definedName>
    <definedName name="table1110" localSheetId="7">'[1]1107-1109'!#REF!</definedName>
    <definedName name="table1110">'[1]1107-1109'!#REF!</definedName>
    <definedName name="table2100_4" localSheetId="5">#REF!</definedName>
    <definedName name="table2100_4" localSheetId="3">#REF!</definedName>
    <definedName name="table2100_4" localSheetId="1">#REF!</definedName>
    <definedName name="table2100_4" localSheetId="7">#REF!</definedName>
    <definedName name="table2100_4">#REF!</definedName>
    <definedName name="table2103" localSheetId="5">'[1]2101-2104'!#REF!</definedName>
    <definedName name="table2103" localSheetId="3">'[2]2101-2104'!#REF!</definedName>
    <definedName name="table2103" localSheetId="1">'[1]2101-2104'!#REF!</definedName>
    <definedName name="table2103" localSheetId="7">'[1]2101-2104'!#REF!</definedName>
    <definedName name="table2103">'[1]2101-2104'!#REF!</definedName>
    <definedName name="table2110" localSheetId="5">'[1]2101-2104'!#REF!</definedName>
    <definedName name="table2110" localSheetId="3">'[2]2101-2104'!#REF!</definedName>
    <definedName name="table2110" localSheetId="1">'[1]2101-2104'!#REF!</definedName>
    <definedName name="table2110" localSheetId="7">'[1]2101-2104'!#REF!</definedName>
    <definedName name="table2110">'[1]2101-2104'!#REF!</definedName>
    <definedName name="table2402" localSheetId="5">'[1]2400-2401'!#REF!</definedName>
    <definedName name="table2402" localSheetId="3">'[2]2400-2401'!#REF!</definedName>
    <definedName name="table2402" localSheetId="1">'[1]2400-2401'!#REF!</definedName>
    <definedName name="table2402" localSheetId="7">'[1]2400-2401'!#REF!</definedName>
    <definedName name="table2402">'[1]2400-2401'!#REF!</definedName>
    <definedName name="table2513" localSheetId="5">'[1]2510-2512'!#REF!</definedName>
    <definedName name="table2513" localSheetId="3">'[2]2510-2512'!#REF!</definedName>
    <definedName name="table2513" localSheetId="1">'[1]2510-2512'!#REF!</definedName>
    <definedName name="table2513" localSheetId="7">'[1]2510-2512'!#REF!</definedName>
    <definedName name="table2513">'[1]2510-2512'!#REF!</definedName>
    <definedName name="table2601" localSheetId="5">#REF!</definedName>
    <definedName name="table2601" localSheetId="3">#REF!</definedName>
    <definedName name="table2601" localSheetId="1">#REF!</definedName>
    <definedName name="table2601" localSheetId="7">#REF!</definedName>
    <definedName name="table2601">#REF!</definedName>
    <definedName name="table2602" localSheetId="5">'[1]2514-2516'!#REF!</definedName>
    <definedName name="table2602" localSheetId="3">'[2]2514-2516'!#REF!</definedName>
    <definedName name="table2602" localSheetId="1">'[1]2514-2516'!#REF!</definedName>
    <definedName name="table2602" localSheetId="7">'[1]2514-2516'!#REF!</definedName>
    <definedName name="table2602">'[1]2514-2516'!#REF!</definedName>
    <definedName name="table2703" localSheetId="5">'[1]2700-2704'!#REF!</definedName>
    <definedName name="table2703" localSheetId="3">'[2]2700-2704'!#REF!</definedName>
    <definedName name="table2703" localSheetId="1">'[1]2700-2704'!#REF!</definedName>
    <definedName name="table2703" localSheetId="7">'[1]2700-2704'!#REF!</definedName>
    <definedName name="table2703">'[1]2700-2704'!#REF!</definedName>
    <definedName name="table2705" localSheetId="5">'[1]2700-2704'!#REF!</definedName>
    <definedName name="table2705" localSheetId="3">'[2]2700-2704'!#REF!</definedName>
    <definedName name="table2705" localSheetId="1">'[1]2700-2704'!#REF!</definedName>
    <definedName name="table2705" localSheetId="7">'[1]2700-2704'!#REF!</definedName>
    <definedName name="table2705">'[1]2700-2704'!#REF!</definedName>
    <definedName name="table2802" localSheetId="5">#REF!</definedName>
    <definedName name="table2802" localSheetId="3">#REF!</definedName>
    <definedName name="table2802" localSheetId="1">#REF!</definedName>
    <definedName name="table2802" localSheetId="7">#REF!</definedName>
    <definedName name="table2802">#REF!</definedName>
    <definedName name="table2803" localSheetId="5">#REF!</definedName>
    <definedName name="table2803" localSheetId="3">#REF!</definedName>
    <definedName name="table2803" localSheetId="1">#REF!</definedName>
    <definedName name="table2803" localSheetId="7">#REF!</definedName>
    <definedName name="table2803">#REF!</definedName>
    <definedName name="table3102" localSheetId="5">'[1]3150-3200'!#REF!</definedName>
    <definedName name="table3102" localSheetId="3">'[2]3150-3200'!#REF!</definedName>
    <definedName name="table3102" localSheetId="1">'[1]3150-3200'!#REF!</definedName>
    <definedName name="table3102" localSheetId="7">'[1]3150-3200'!#REF!</definedName>
    <definedName name="table3102">'[1]3150-3200'!#REF!</definedName>
    <definedName name="table3600" localSheetId="5">#REF!</definedName>
    <definedName name="table3600" localSheetId="3">#REF!</definedName>
    <definedName name="table3600" localSheetId="1">#REF!</definedName>
    <definedName name="table3600" localSheetId="7">#REF!</definedName>
    <definedName name="table3600">#REF!</definedName>
    <definedName name="table4110" localSheetId="5">'[1]4804-4806'!#REF!</definedName>
    <definedName name="table4110" localSheetId="3">'[2]4804-4806'!#REF!</definedName>
    <definedName name="table4110" localSheetId="1">'[1]4804-4806'!#REF!</definedName>
    <definedName name="table4110" localSheetId="7">'[1]4804-4806'!#REF!</definedName>
    <definedName name="table4110">'[1]4804-4806'!#REF!</definedName>
    <definedName name="table4111" localSheetId="5">'[1]4804-4806'!#REF!</definedName>
    <definedName name="table4111" localSheetId="3">'[2]4804-4806'!#REF!</definedName>
    <definedName name="table4111" localSheetId="1">'[1]4804-4806'!#REF!</definedName>
    <definedName name="table4111" localSheetId="7">'[1]4804-4806'!#REF!</definedName>
    <definedName name="table4111">'[1]4804-4806'!#REF!</definedName>
    <definedName name="table4112" localSheetId="5">'[1]4804-4806'!#REF!</definedName>
    <definedName name="table4112" localSheetId="3">'[2]4804-4806'!#REF!</definedName>
    <definedName name="table4112" localSheetId="1">'[1]4804-4806'!#REF!</definedName>
    <definedName name="table4112" localSheetId="7">'[1]4804-4806'!#REF!</definedName>
    <definedName name="table4112">'[1]4804-4806'!#REF!</definedName>
    <definedName name="table4113" localSheetId="5">'[1]5100-5111'!#REF!</definedName>
    <definedName name="table4113" localSheetId="3">'[2]5100-5111'!#REF!</definedName>
    <definedName name="table4113" localSheetId="1">'[1]5100-5111'!#REF!</definedName>
    <definedName name="table4113" localSheetId="7">'[1]5100-5111'!#REF!</definedName>
    <definedName name="table4113">'[1]5100-5111'!#REF!</definedName>
    <definedName name="table4114" localSheetId="5">'[1]4804-4806'!#REF!</definedName>
    <definedName name="table4114" localSheetId="3">'[2]4804-4806'!#REF!</definedName>
    <definedName name="table4114" localSheetId="1">'[1]4804-4806'!#REF!</definedName>
    <definedName name="table4114" localSheetId="7">'[1]4804-4806'!#REF!</definedName>
    <definedName name="table4114">'[1]4804-4806'!#REF!</definedName>
    <definedName name="table4115" localSheetId="5">'[1]5115-5116'!#REF!</definedName>
    <definedName name="table4115" localSheetId="3">'[2]5115-5116'!#REF!</definedName>
    <definedName name="table4115" localSheetId="1">'[1]5115-5116'!#REF!</definedName>
    <definedName name="table4115" localSheetId="7">'[1]5115-5116'!#REF!</definedName>
    <definedName name="table4115">'[1]5115-5116'!#REF!</definedName>
    <definedName name="table4116" localSheetId="5">'[1]5115-5116'!#REF!</definedName>
    <definedName name="table4116" localSheetId="3">'[2]5115-5116'!#REF!</definedName>
    <definedName name="table4116" localSheetId="1">'[1]5115-5116'!#REF!</definedName>
    <definedName name="table4116" localSheetId="7">'[1]5115-5116'!#REF!</definedName>
    <definedName name="table4116">'[1]5115-5116'!#REF!</definedName>
    <definedName name="table4117" localSheetId="5">'[1]5115-5116'!#REF!</definedName>
    <definedName name="table4117" localSheetId="3">'[2]5115-5116'!#REF!</definedName>
    <definedName name="table4117" localSheetId="1">'[1]5115-5116'!#REF!</definedName>
    <definedName name="table4117" localSheetId="7">'[1]5115-5116'!#REF!</definedName>
    <definedName name="table4117">'[1]5115-5116'!#REF!</definedName>
    <definedName name="table4118" localSheetId="5">'[1]5115-5116'!#REF!</definedName>
    <definedName name="table4118" localSheetId="3">'[2]5115-5116'!#REF!</definedName>
    <definedName name="table4118" localSheetId="1">'[1]5115-5116'!#REF!</definedName>
    <definedName name="table4118" localSheetId="7">'[1]5115-5116'!#REF!</definedName>
    <definedName name="table4118">'[1]5115-5116'!#REF!</definedName>
    <definedName name="table4200" localSheetId="5">'[1]5115-5116'!#REF!</definedName>
    <definedName name="table4200" localSheetId="3">'[2]5115-5116'!#REF!</definedName>
    <definedName name="table4200" localSheetId="1">'[1]5115-5116'!#REF!</definedName>
    <definedName name="table4200" localSheetId="7">'[1]5115-5116'!#REF!</definedName>
    <definedName name="table4200">'[1]5115-5116'!#REF!</definedName>
    <definedName name="table4203" localSheetId="5">'[1]5115-5116'!#REF!</definedName>
    <definedName name="table4203" localSheetId="3">'[2]5115-5116'!#REF!</definedName>
    <definedName name="table4203" localSheetId="1">'[1]5115-5116'!#REF!</definedName>
    <definedName name="table4203" localSheetId="7">'[1]5115-5116'!#REF!</definedName>
    <definedName name="table4203">'[1]5115-5116'!#REF!</definedName>
    <definedName name="table4204" localSheetId="5">'[1]5115-5116'!#REF!</definedName>
    <definedName name="table4204" localSheetId="3">'[2]5115-5116'!#REF!</definedName>
    <definedName name="table4204" localSheetId="1">'[1]5115-5116'!#REF!</definedName>
    <definedName name="table4204" localSheetId="7">'[1]5115-5116'!#REF!</definedName>
    <definedName name="table4204">'[1]5115-5116'!#REF!</definedName>
    <definedName name="table4205" localSheetId="5">'[1]5115-5116'!#REF!</definedName>
    <definedName name="table4205" localSheetId="3">'[2]5115-5116'!#REF!</definedName>
    <definedName name="table4205" localSheetId="1">'[1]5115-5116'!#REF!</definedName>
    <definedName name="table4205" localSheetId="7">'[1]5115-5116'!#REF!</definedName>
    <definedName name="table4205">'[1]5115-5116'!#REF!</definedName>
    <definedName name="table4300" localSheetId="5">'[1]5115-5116'!#REF!</definedName>
    <definedName name="table4300" localSheetId="3">'[2]5115-5116'!#REF!</definedName>
    <definedName name="table4300" localSheetId="1">'[1]5115-5116'!#REF!</definedName>
    <definedName name="table4300" localSheetId="7">'[1]5115-5116'!#REF!</definedName>
    <definedName name="table4300">'[1]5115-5116'!#REF!</definedName>
    <definedName name="table4301" localSheetId="5">'[1]5401'!#REF!</definedName>
    <definedName name="table4301" localSheetId="3">'[2]5401'!#REF!</definedName>
    <definedName name="table4301" localSheetId="1">'[1]5401'!#REF!</definedName>
    <definedName name="table4301" localSheetId="7">'[1]5401'!#REF!</definedName>
    <definedName name="table4301">'[1]5401'!#REF!</definedName>
    <definedName name="table4302" localSheetId="5">'[1]5401'!#REF!</definedName>
    <definedName name="table4302" localSheetId="3">'[2]5401'!#REF!</definedName>
    <definedName name="table4302" localSheetId="1">'[1]5401'!#REF!</definedName>
    <definedName name="table4302" localSheetId="7">'[1]5401'!#REF!</definedName>
    <definedName name="table4302">'[1]5401'!#REF!</definedName>
    <definedName name="table4303" localSheetId="5">'[1]5401'!#REF!</definedName>
    <definedName name="table4303" localSheetId="3">'[2]5401'!#REF!</definedName>
    <definedName name="table4303" localSheetId="1">'[1]5401'!#REF!</definedName>
    <definedName name="table4303" localSheetId="7">'[1]5401'!#REF!</definedName>
    <definedName name="table4303">'[1]5401'!#REF!</definedName>
    <definedName name="table4500" localSheetId="5">'[1]5401'!#REF!</definedName>
    <definedName name="table4500" localSheetId="3">'[2]5401'!#REF!</definedName>
    <definedName name="table4500" localSheetId="1">'[1]5401'!#REF!</definedName>
    <definedName name="table4500" localSheetId="7">'[1]5401'!#REF!</definedName>
    <definedName name="table4500">'[1]5401'!#REF!</definedName>
    <definedName name="table4501" localSheetId="5">'[1]5401'!#REF!</definedName>
    <definedName name="table4501" localSheetId="3">'[2]5401'!#REF!</definedName>
    <definedName name="table4501" localSheetId="1">'[1]5401'!#REF!</definedName>
    <definedName name="table4501" localSheetId="7">'[1]5401'!#REF!</definedName>
    <definedName name="table4501">'[1]5401'!#REF!</definedName>
    <definedName name="table5117_2" localSheetId="5">#REF!</definedName>
    <definedName name="table5117_2" localSheetId="3">#REF!</definedName>
    <definedName name="table5117_2" localSheetId="1">#REF!</definedName>
    <definedName name="table5117_2" localSheetId="7">#REF!</definedName>
    <definedName name="table5117_2">#REF!</definedName>
    <definedName name="table5121" localSheetId="5">'[6]5122-5125_8'!#REF!</definedName>
    <definedName name="table5121" localSheetId="3">'[7]5122-5125_8'!#REF!</definedName>
    <definedName name="table5121" localSheetId="1">'[6]5122-5125_8'!#REF!</definedName>
    <definedName name="table5121" localSheetId="7">'[6]5122-5125_8'!#REF!</definedName>
    <definedName name="table5121">'[6]5122-5125_8'!#REF!</definedName>
    <definedName name="table5303" localSheetId="5">'[1]5401'!#REF!</definedName>
    <definedName name="table5303" localSheetId="3">'[2]5401'!#REF!</definedName>
    <definedName name="table5303" localSheetId="1">'[1]5401'!#REF!</definedName>
    <definedName name="table5303" localSheetId="7">'[1]5401'!#REF!</definedName>
    <definedName name="table5303">'[1]5401'!#REF!</definedName>
    <definedName name="table5403" localSheetId="5">'[1]5401'!#REF!</definedName>
    <definedName name="table5403" localSheetId="3">'[2]5401'!#REF!</definedName>
    <definedName name="table5403" localSheetId="1">'[1]5401'!#REF!</definedName>
    <definedName name="table5403" localSheetId="7">'[1]5401'!#REF!</definedName>
    <definedName name="table5403">'[1]5401'!#REF!</definedName>
    <definedName name="table5405" localSheetId="5">#REF!</definedName>
    <definedName name="table5405" localSheetId="3">#REF!</definedName>
    <definedName name="table5405" localSheetId="1">#REF!</definedName>
    <definedName name="table5405" localSheetId="7">#REF!</definedName>
    <definedName name="table5405">#REF!</definedName>
    <definedName name="table5499" localSheetId="5">'[1]5404'!#REF!</definedName>
    <definedName name="table5499" localSheetId="3">'[2]5404'!#REF!</definedName>
    <definedName name="table5499" localSheetId="1">'[1]5404'!#REF!</definedName>
    <definedName name="table5499" localSheetId="7">'[1]5404'!#REF!</definedName>
    <definedName name="table5499">'[1]5404'!#REF!</definedName>
    <definedName name="table5500." localSheetId="5">#REF!</definedName>
    <definedName name="table5500." localSheetId="3">#REF!</definedName>
    <definedName name="table5500." localSheetId="1">#REF!</definedName>
    <definedName name="table5500." localSheetId="7">#REF!</definedName>
    <definedName name="table5500.">#REF!</definedName>
    <definedName name="table5501" localSheetId="5">'[1]5503-5505'!#REF!</definedName>
    <definedName name="table5501" localSheetId="3">'[2]5503-5505'!#REF!</definedName>
    <definedName name="table5501" localSheetId="1">'[1]5503-5505'!#REF!</definedName>
    <definedName name="table5501" localSheetId="7">'[1]5503-5505'!#REF!</definedName>
    <definedName name="table5501">'[1]5503-5505'!#REF!</definedName>
    <definedName name="table5504" localSheetId="5">#REF!</definedName>
    <definedName name="table5504" localSheetId="3">#REF!</definedName>
    <definedName name="table5504" localSheetId="1">#REF!</definedName>
    <definedName name="table5504" localSheetId="7">#REF!</definedName>
    <definedName name="table5504">#REF!</definedName>
    <definedName name="table6100" localSheetId="5">#REF!</definedName>
    <definedName name="table6100" localSheetId="3">#REF!</definedName>
    <definedName name="table6100" localSheetId="1">#REF!</definedName>
    <definedName name="table6100" localSheetId="7">#REF!</definedName>
    <definedName name="table6100">#REF!</definedName>
    <definedName name="table7785" localSheetId="5">'[1]5401'!#REF!</definedName>
    <definedName name="table7785" localSheetId="3">'[8]5401'!#REF!</definedName>
    <definedName name="table7785" localSheetId="1">'[1]5401'!#REF!</definedName>
    <definedName name="table7785" localSheetId="7">'[1]5401'!#REF!</definedName>
    <definedName name="table7785">'[1]5401'!#REF!</definedName>
    <definedName name="table9000" localSheetId="5">#REF!</definedName>
    <definedName name="table9000" localSheetId="3">#REF!</definedName>
    <definedName name="table9000" localSheetId="1">#REF!</definedName>
    <definedName name="table9000" localSheetId="7">#REF!</definedName>
    <definedName name="table9000">#REF!</definedName>
    <definedName name="table9001" localSheetId="5">#REF!</definedName>
    <definedName name="table9001" localSheetId="3">#REF!</definedName>
    <definedName name="table9001" localSheetId="1">#REF!</definedName>
    <definedName name="table9001" localSheetId="7">#REF!</definedName>
    <definedName name="table9001">#REF!</definedName>
    <definedName name="table9100" localSheetId="5">#REF!</definedName>
    <definedName name="table9100" localSheetId="3">#REF!</definedName>
    <definedName name="table9100" localSheetId="1">#REF!</definedName>
    <definedName name="table9100" localSheetId="7">#REF!</definedName>
    <definedName name="table9100">#REF!</definedName>
    <definedName name="table9110" localSheetId="5">#REF!</definedName>
    <definedName name="table9110" localSheetId="3">#REF!</definedName>
    <definedName name="table9110" localSheetId="1">#REF!</definedName>
    <definedName name="table9110" localSheetId="7">#REF!</definedName>
    <definedName name="table9110">#REF!</definedName>
    <definedName name="table9111" localSheetId="5">#REF!</definedName>
    <definedName name="table9111" localSheetId="3">#REF!</definedName>
    <definedName name="table9111" localSheetId="1">#REF!</definedName>
    <definedName name="table9111" localSheetId="7">#REF!</definedName>
    <definedName name="table9111">#REF!</definedName>
    <definedName name="table9115" localSheetId="5">#REF!</definedName>
    <definedName name="table9115" localSheetId="3">#REF!</definedName>
    <definedName name="table9115" localSheetId="1">#REF!</definedName>
    <definedName name="table9115" localSheetId="7">#REF!</definedName>
    <definedName name="table9115">#REF!</definedName>
    <definedName name="table9120" localSheetId="5">#REF!</definedName>
    <definedName name="table9120" localSheetId="3">#REF!</definedName>
    <definedName name="table9120" localSheetId="1">#REF!</definedName>
    <definedName name="table9120" localSheetId="7">#REF!</definedName>
    <definedName name="table9120">#REF!</definedName>
    <definedName name="table9130" localSheetId="5">#REF!</definedName>
    <definedName name="table9130" localSheetId="3">#REF!</definedName>
    <definedName name="table9130" localSheetId="1">#REF!</definedName>
    <definedName name="table9130" localSheetId="7">#REF!</definedName>
    <definedName name="table9130">#REF!</definedName>
    <definedName name="table9130_1" localSheetId="5">#REF!</definedName>
    <definedName name="table9130_1" localSheetId="3">#REF!</definedName>
    <definedName name="table9130_1" localSheetId="1">#REF!</definedName>
    <definedName name="table9130_1" localSheetId="7">#REF!</definedName>
    <definedName name="table9130_1">#REF!</definedName>
    <definedName name="table9130_2" localSheetId="5">'[1]8001-8003'!#REF!</definedName>
    <definedName name="table9130_2" localSheetId="3">'[2]8001-8003'!#REF!</definedName>
    <definedName name="table9130_2" localSheetId="1">'[1]8001-8003'!#REF!</definedName>
    <definedName name="table9130_2" localSheetId="7">'[1]8001-8003'!#REF!</definedName>
    <definedName name="table9130_2">'[1]8001-8003'!#REF!</definedName>
    <definedName name="WINDOW_ZOOM" localSheetId="5">#REF!</definedName>
    <definedName name="WINDOW_ZOOM" localSheetId="7">#REF!</definedName>
    <definedName name="WINDOW_ZOOM">#REF!</definedName>
    <definedName name="а" localSheetId="5">#REF!</definedName>
    <definedName name="а" localSheetId="3">#REF!</definedName>
    <definedName name="а" localSheetId="1">#REF!</definedName>
    <definedName name="а" localSheetId="7">#REF!</definedName>
    <definedName name="а">#REF!</definedName>
    <definedName name="а1" localSheetId="5">#REF!</definedName>
    <definedName name="а1" localSheetId="3">#REF!</definedName>
    <definedName name="а1" localSheetId="1">#REF!</definedName>
    <definedName name="а1" localSheetId="7">#REF!</definedName>
    <definedName name="а1">#REF!</definedName>
    <definedName name="аа" localSheetId="5">#REF!</definedName>
    <definedName name="аа" localSheetId="3">#REF!</definedName>
    <definedName name="аа" localSheetId="7">#REF!</definedName>
    <definedName name="аа">#REF!</definedName>
    <definedName name="АПУ_ЗАТРАТЫ" localSheetId="5">#REF!</definedName>
    <definedName name="АПУ_ЗАТРАТЫ" localSheetId="3">#REF!</definedName>
    <definedName name="АПУ_ЗАТРАТЫ" localSheetId="1">#REF!</definedName>
    <definedName name="АПУ_ЗАТРАТЫ" localSheetId="7">#REF!</definedName>
    <definedName name="АПУ_ЗАТРАТЫ">#REF!</definedName>
    <definedName name="АПУ_ЗАТРАТЫ_23" localSheetId="5">#REF!</definedName>
    <definedName name="АПУ_ЗАТРАТЫ_23" localSheetId="3">#REF!</definedName>
    <definedName name="АПУ_ЗАТРАТЫ_23" localSheetId="1">#REF!</definedName>
    <definedName name="АПУ_ЗАТРАТЫ_23" localSheetId="7">#REF!</definedName>
    <definedName name="АПУ_ЗАТРАТЫ_23">#REF!</definedName>
    <definedName name="АПУ_ПЗ" localSheetId="5">#REF!</definedName>
    <definedName name="АПУ_ПЗ" localSheetId="3">#REF!</definedName>
    <definedName name="АПУ_ПЗ" localSheetId="1">#REF!</definedName>
    <definedName name="АПУ_ПЗ" localSheetId="7">#REF!</definedName>
    <definedName name="АПУ_ПЗ">#REF!</definedName>
    <definedName name="в" localSheetId="5">#REF!</definedName>
    <definedName name="в" localSheetId="3">#REF!</definedName>
    <definedName name="в" localSheetId="1">#REF!</definedName>
    <definedName name="в" localSheetId="7">#REF!</definedName>
    <definedName name="в">#REF!</definedName>
    <definedName name="вариант" localSheetId="5">#REF!</definedName>
    <definedName name="вариант" localSheetId="3">#REF!</definedName>
    <definedName name="вариант" localSheetId="1">#REF!</definedName>
    <definedName name="вариант" localSheetId="7">#REF!</definedName>
    <definedName name="вариант">#REF!</definedName>
    <definedName name="вариант2" localSheetId="5">#REF!</definedName>
    <definedName name="вариант2" localSheetId="3">#REF!</definedName>
    <definedName name="вариант2" localSheetId="7">#REF!</definedName>
    <definedName name="вариант2">#REF!</definedName>
    <definedName name="гем">[9]Лист9!$O$2:$O$20</definedName>
    <definedName name="дд" localSheetId="5">#REF!</definedName>
    <definedName name="дд" localSheetId="3">#REF!</definedName>
    <definedName name="дд" localSheetId="1">#REF!</definedName>
    <definedName name="дд" localSheetId="7">#REF!</definedName>
    <definedName name="дд">#REF!</definedName>
    <definedName name="длодлждж" localSheetId="5">#REF!</definedName>
    <definedName name="длодлждж" localSheetId="3">#REF!</definedName>
    <definedName name="длодлждж" localSheetId="1">#REF!</definedName>
    <definedName name="длодлждж" localSheetId="7">#REF!</definedName>
    <definedName name="длодлждж">#REF!</definedName>
    <definedName name="дн" localSheetId="3">[10]справочник!$A$21:$B$314</definedName>
    <definedName name="дн">[11]справочник!$A$21:$B$314</definedName>
    <definedName name="дс" localSheetId="5">#REF!</definedName>
    <definedName name="дс" localSheetId="3">#REF!</definedName>
    <definedName name="дс" localSheetId="1">#REF!</definedName>
    <definedName name="дс" localSheetId="7">#REF!</definedName>
    <definedName name="дс">#REF!</definedName>
    <definedName name="ДС_ЗАТРАТЫ" localSheetId="5">#REF!</definedName>
    <definedName name="ДС_ЗАТРАТЫ" localSheetId="3">#REF!</definedName>
    <definedName name="ДС_ЗАТРАТЫ" localSheetId="1">#REF!</definedName>
    <definedName name="ДС_ЗАТРАТЫ" localSheetId="7">#REF!</definedName>
    <definedName name="ДС_ЗАТРАТЫ">#REF!</definedName>
    <definedName name="ДС_ПЗ" localSheetId="5">#REF!</definedName>
    <definedName name="ДС_ПЗ" localSheetId="3">#REF!</definedName>
    <definedName name="ДС_ПЗ" localSheetId="1">#REF!</definedName>
    <definedName name="ДС_ПЗ" localSheetId="7">#REF!</definedName>
    <definedName name="ДС_ПЗ">#REF!</definedName>
    <definedName name="ж" localSheetId="5">'[1]5401'!#REF!</definedName>
    <definedName name="ж" localSheetId="3">'[2]5401'!#REF!</definedName>
    <definedName name="ж" localSheetId="1">'[1]5401'!#REF!</definedName>
    <definedName name="ж" localSheetId="7">'[1]5401'!#REF!</definedName>
    <definedName name="ж">'[1]5401'!#REF!</definedName>
    <definedName name="жен" localSheetId="5">#REF!</definedName>
    <definedName name="жен" localSheetId="3">#REF!</definedName>
    <definedName name="жен" localSheetId="1">#REF!</definedName>
    <definedName name="жен" localSheetId="7">#REF!</definedName>
    <definedName name="жен">#REF!</definedName>
    <definedName name="жени" localSheetId="5">#REF!</definedName>
    <definedName name="жени" localSheetId="3">#REF!</definedName>
    <definedName name="жени" localSheetId="1">#REF!</definedName>
    <definedName name="жени" localSheetId="7">#REF!</definedName>
    <definedName name="жени">#REF!</definedName>
    <definedName name="_xlnm.Print_Titles" localSheetId="3">'КТ_КТ ков '!$2:$5</definedName>
    <definedName name="_xlnm.Print_Titles" localSheetId="1">'свод '!$A:$C,'свод '!$5:$5</definedName>
    <definedName name="инстр">[9]Лист9!$K$2:$K$155</definedName>
    <definedName name="ира" localSheetId="5">#REF!</definedName>
    <definedName name="ира" localSheetId="3">#REF!</definedName>
    <definedName name="ира" localSheetId="7">#REF!</definedName>
    <definedName name="ира">#REF!</definedName>
    <definedName name="Квартал" localSheetId="5">#REF!</definedName>
    <definedName name="Квартал" localSheetId="3">#REF!</definedName>
    <definedName name="Квартал" localSheetId="1">#REF!</definedName>
    <definedName name="Квартал" localSheetId="7">#REF!</definedName>
    <definedName name="Квартал">#REF!</definedName>
    <definedName name="ке" localSheetId="5">#REF!</definedName>
    <definedName name="ке" localSheetId="3">#REF!</definedName>
    <definedName name="ке" localSheetId="1">#REF!</definedName>
    <definedName name="ке" localSheetId="7">#REF!</definedName>
    <definedName name="ке">#REF!</definedName>
    <definedName name="КС_ЗАТРАТЫ" localSheetId="5">#REF!</definedName>
    <definedName name="КС_ЗАТРАТЫ" localSheetId="3">#REF!</definedName>
    <definedName name="КС_ЗАТРАТЫ" localSheetId="1">#REF!</definedName>
    <definedName name="КС_ЗАТРАТЫ" localSheetId="7">#REF!</definedName>
    <definedName name="КС_ЗАТРАТЫ">#REF!</definedName>
    <definedName name="КС_ПЗ" localSheetId="5">#REF!</definedName>
    <definedName name="КС_ПЗ" localSheetId="3">#REF!</definedName>
    <definedName name="КС_ПЗ" localSheetId="1">#REF!</definedName>
    <definedName name="КС_ПЗ" localSheetId="7">#REF!</definedName>
    <definedName name="КС_ПЗ">#REF!</definedName>
    <definedName name="лаб">[9]Лист9!$M$2:$M$75</definedName>
    <definedName name="лл" localSheetId="5">#REF!</definedName>
    <definedName name="лл" localSheetId="3">#REF!</definedName>
    <definedName name="лл" localSheetId="7">#REF!</definedName>
    <definedName name="лл">#REF!</definedName>
    <definedName name="лучи">[9]Лист9!$C$2:$C$6</definedName>
    <definedName name="манипуляции">[9]Лист9!$A$2:$A$34</definedName>
    <definedName name="Месяц" localSheetId="3">[12]табл1!$E$74:$E$86</definedName>
    <definedName name="Месяц">[13]табл1!$E$74:$E$86</definedName>
    <definedName name="мо" localSheetId="5">[14]прил3!#REF!</definedName>
    <definedName name="мо" localSheetId="3">[14]прил3!#REF!</definedName>
    <definedName name="мо" localSheetId="1">[14]прил3!#REF!</definedName>
    <definedName name="мо" localSheetId="7">[14]прил3!#REF!</definedName>
    <definedName name="мо">[14]прил3!#REF!</definedName>
    <definedName name="МР_" localSheetId="5">'[2]3150-3200'!#REF!</definedName>
    <definedName name="МР_" localSheetId="7">'[2]3150-3200'!#REF!</definedName>
    <definedName name="МР_">'[2]3150-3200'!#REF!</definedName>
    <definedName name="мрт">[9]Лист9!$E$2:$E$61</definedName>
    <definedName name="н" localSheetId="5">#REF!</definedName>
    <definedName name="н" localSheetId="3">#REF!</definedName>
    <definedName name="н" localSheetId="1">#REF!</definedName>
    <definedName name="н" localSheetId="7">#REF!</definedName>
    <definedName name="н">#REF!</definedName>
    <definedName name="население">'[15]Лист1 (2)'!$A$1:$D$371</definedName>
    <definedName name="неот" localSheetId="3">[10]справочник!$A$12:$B$16</definedName>
    <definedName name="неот">[11]справочник!$A$12:$B$16</definedName>
    <definedName name="новая_ТП2023" localSheetId="5">#REF!</definedName>
    <definedName name="новая_ТП2023" localSheetId="3">#REF!</definedName>
    <definedName name="новая_ТП2023" localSheetId="1">#REF!</definedName>
    <definedName name="новая_ТП2023" localSheetId="7">#REF!</definedName>
    <definedName name="новая_ТП2023">#REF!</definedName>
    <definedName name="новье" localSheetId="5">#REF!</definedName>
    <definedName name="новье" localSheetId="3">#REF!</definedName>
    <definedName name="новье" localSheetId="1">#REF!</definedName>
    <definedName name="новье" localSheetId="7">#REF!</definedName>
    <definedName name="новье">#REF!</definedName>
    <definedName name="оо" localSheetId="5">#REF!</definedName>
    <definedName name="оо" localSheetId="3">#REF!</definedName>
    <definedName name="оо" localSheetId="7">#REF!</definedName>
    <definedName name="оо">#REF!</definedName>
    <definedName name="остаток" localSheetId="5">#REF!</definedName>
    <definedName name="остаток" localSheetId="3">#REF!</definedName>
    <definedName name="остаток" localSheetId="1">#REF!</definedName>
    <definedName name="остаток" localSheetId="7">#REF!</definedName>
    <definedName name="остаток">#REF!</definedName>
    <definedName name="отд1" localSheetId="5">#REF!</definedName>
    <definedName name="отд1" localSheetId="3">#REF!</definedName>
    <definedName name="отд1" localSheetId="7">#REF!</definedName>
    <definedName name="отд1">#REF!</definedName>
    <definedName name="П" localSheetId="5">#REF!</definedName>
    <definedName name="П" localSheetId="3">#REF!</definedName>
    <definedName name="П" localSheetId="1">#REF!</definedName>
    <definedName name="П" localSheetId="7">#REF!</definedName>
    <definedName name="П">#REF!</definedName>
    <definedName name="патронаж" localSheetId="3">[10]справочник!$A$1:$B$10</definedName>
    <definedName name="патронаж">[11]справочник!$A$1:$B$10</definedName>
    <definedName name="пд">[9]Лист9!$O$23:$O$32</definedName>
    <definedName name="Период" localSheetId="5">#REF!</definedName>
    <definedName name="Период" localSheetId="3">#REF!</definedName>
    <definedName name="Период" localSheetId="1">#REF!</definedName>
    <definedName name="Период" localSheetId="7">#REF!</definedName>
    <definedName name="Период">#REF!</definedName>
    <definedName name="пз" localSheetId="5">#REF!</definedName>
    <definedName name="пз" localSheetId="3">#REF!</definedName>
    <definedName name="пз" localSheetId="1">#REF!</definedName>
    <definedName name="пз" localSheetId="7">#REF!</definedName>
    <definedName name="пз">#REF!</definedName>
    <definedName name="ПЗ_всего" localSheetId="5">#REF!</definedName>
    <definedName name="ПЗ_всего" localSheetId="3">#REF!</definedName>
    <definedName name="ПЗ_всего" localSheetId="1">#REF!</definedName>
    <definedName name="ПЗ_всего" localSheetId="7">#REF!</definedName>
    <definedName name="ПЗ_всего">#REF!</definedName>
    <definedName name="Подчиненность" localSheetId="5">#REF!</definedName>
    <definedName name="Подчиненность" localSheetId="3">#REF!</definedName>
    <definedName name="Подчиненность" localSheetId="1">#REF!</definedName>
    <definedName name="Подчиненность" localSheetId="7">#REF!</definedName>
    <definedName name="Подчиненность">#REF!</definedName>
    <definedName name="полу" localSheetId="5">#REF!</definedName>
    <definedName name="полу" localSheetId="3">#REF!</definedName>
    <definedName name="полу" localSheetId="1">#REF!</definedName>
    <definedName name="полу" localSheetId="7">#REF!</definedName>
    <definedName name="полу">#REF!</definedName>
    <definedName name="помощь" localSheetId="5">#REF!</definedName>
    <definedName name="помощь" localSheetId="3">#REF!</definedName>
    <definedName name="помощь" localSheetId="1">#REF!</definedName>
    <definedName name="помощь" localSheetId="7">#REF!</definedName>
    <definedName name="помощь">#REF!</definedName>
    <definedName name="пп" localSheetId="5">#REF!</definedName>
    <definedName name="пп" localSheetId="3">#REF!</definedName>
    <definedName name="пп" localSheetId="7">#REF!</definedName>
    <definedName name="пп">#REF!</definedName>
    <definedName name="пр" localSheetId="5">'[1]2514-2516'!#REF!</definedName>
    <definedName name="пр" localSheetId="3">'[1]2514-2516'!#REF!</definedName>
    <definedName name="пр" localSheetId="7">'[1]2514-2516'!#REF!</definedName>
    <definedName name="пр">'[1]2514-2516'!#REF!</definedName>
    <definedName name="прикр">[15]Лист2!$B$1:$D$173</definedName>
    <definedName name="Прогноз" localSheetId="5">#REF!</definedName>
    <definedName name="Прогноз" localSheetId="3">#REF!</definedName>
    <definedName name="Прогноз" localSheetId="1">#REF!</definedName>
    <definedName name="Прогноз" localSheetId="7">#REF!</definedName>
    <definedName name="Прогноз">#REF!</definedName>
    <definedName name="Профиль">'[16]@'!$A$1:$A$55</definedName>
    <definedName name="прыг" localSheetId="5">#REF!</definedName>
    <definedName name="прыг" localSheetId="3">#REF!</definedName>
    <definedName name="прыг" localSheetId="1">#REF!</definedName>
    <definedName name="прыг" localSheetId="7">#REF!</definedName>
    <definedName name="прыг">#REF!</definedName>
    <definedName name="пэт">[9]Лист9!$G$2:$G$7</definedName>
    <definedName name="раб" localSheetId="5">#REF!</definedName>
    <definedName name="раб" localSheetId="3">#REF!</definedName>
    <definedName name="раб" localSheetId="1">#REF!</definedName>
    <definedName name="раб" localSheetId="7">#REF!</definedName>
    <definedName name="раб">#REF!</definedName>
    <definedName name="рас2" localSheetId="5">#REF!</definedName>
    <definedName name="рас2" localSheetId="3">#REF!</definedName>
    <definedName name="рас2" localSheetId="1">#REF!</definedName>
    <definedName name="рас2" localSheetId="7">#REF!</definedName>
    <definedName name="рас2">#REF!</definedName>
    <definedName name="ркт">[9]Лист9!$I$2:$I$57</definedName>
    <definedName name="смп">[15]Лист4!$A$1:$A$46</definedName>
    <definedName name="СМП_ЗАТРАТЫ" localSheetId="5">#REF!</definedName>
    <definedName name="СМП_ЗАТРАТЫ" localSheetId="3">#REF!</definedName>
    <definedName name="СМП_ЗАТРАТЫ" localSheetId="1">#REF!</definedName>
    <definedName name="СМП_ЗАТРАТЫ" localSheetId="7">#REF!</definedName>
    <definedName name="СМП_ЗАТРАТЫ">#REF!</definedName>
    <definedName name="СМП_ПЗ" localSheetId="5">#REF!</definedName>
    <definedName name="СМП_ПЗ" localSheetId="3">#REF!</definedName>
    <definedName name="СМП_ПЗ" localSheetId="1">#REF!</definedName>
    <definedName name="СМП_ПЗ" localSheetId="7">#REF!</definedName>
    <definedName name="СМП_ПЗ">#REF!</definedName>
    <definedName name="Список_Медикаменты_2011" localSheetId="3">'[17]Медикаменты 2011'!$A$2:$A$864</definedName>
    <definedName name="Список_Медикаменты_2011">'[18]Медикаменты 2011'!$A$2:$A$864</definedName>
    <definedName name="Список_Расходники" localSheetId="5">#REF!</definedName>
    <definedName name="Список_Расходники" localSheetId="3">#REF!</definedName>
    <definedName name="Список_Расходники" localSheetId="1">#REF!</definedName>
    <definedName name="Список_Расходники" localSheetId="7">#REF!</definedName>
    <definedName name="Список_Расходники">#REF!</definedName>
    <definedName name="СписокМО" localSheetId="5">#REF!</definedName>
    <definedName name="СписокМО" localSheetId="3">#REF!</definedName>
    <definedName name="СписокМО" localSheetId="1">#REF!</definedName>
    <definedName name="СписокМО" localSheetId="7">#REF!</definedName>
    <definedName name="СписокМО">#REF!</definedName>
    <definedName name="таня" localSheetId="5">#REF!</definedName>
    <definedName name="таня" localSheetId="3">#REF!</definedName>
    <definedName name="таня" localSheetId="7">#REF!</definedName>
    <definedName name="таня">#REF!</definedName>
    <definedName name="ТП2023" localSheetId="5">#REF!</definedName>
    <definedName name="ТП2023" localSheetId="3">#REF!</definedName>
    <definedName name="ТП2023" localSheetId="1">#REF!</definedName>
    <definedName name="ТП2023" localSheetId="7">#REF!</definedName>
    <definedName name="ТП2023">#REF!</definedName>
    <definedName name="травма">[15]Лист4!$A$50:$A$80</definedName>
    <definedName name="учреждения" localSheetId="3">[19]Лист1!$A$1:$A$187</definedName>
    <definedName name="учреждения">[20]Лист1!$A$1:$A$187</definedName>
    <definedName name="ф" localSheetId="5">#REF!</definedName>
    <definedName name="ф" localSheetId="3">#REF!</definedName>
    <definedName name="ф" localSheetId="1">#REF!</definedName>
    <definedName name="ф" localSheetId="7">#REF!</definedName>
    <definedName name="ф">#REF!</definedName>
    <definedName name="ы" localSheetId="5">#REF!</definedName>
    <definedName name="ы" localSheetId="3">#REF!</definedName>
    <definedName name="ы" localSheetId="1">#REF!</definedName>
    <definedName name="ы" localSheetId="7">#REF!</definedName>
    <definedName name="ы">#REF!</definedName>
    <definedName name="эко" localSheetId="5">#REF!</definedName>
    <definedName name="эко" localSheetId="3">#REF!</definedName>
    <definedName name="эко" localSheetId="1">#REF!</definedName>
    <definedName name="эко" localSheetId="7">#REF!</definedName>
    <definedName name="эко">#REF!</definedName>
    <definedName name="экстр" localSheetId="3">[10]справочник!$A$17:$B$19</definedName>
    <definedName name="экстр">[11]справочник!$A$17:$B$19</definedName>
  </definedNames>
  <calcPr calcId="162913"/>
  <pivotCaches>
    <pivotCache cacheId="0" r:id="rId30"/>
  </pivotCaches>
</workbook>
</file>

<file path=xl/calcChain.xml><?xml version="1.0" encoding="utf-8"?>
<calcChain xmlns="http://schemas.openxmlformats.org/spreadsheetml/2006/main">
  <c r="D34" i="86" l="1"/>
  <c r="H13" i="84" l="1"/>
  <c r="G13" i="84"/>
  <c r="F13" i="84"/>
  <c r="E13" i="84"/>
  <c r="D3" i="82" l="1"/>
  <c r="J17" i="81" l="1"/>
  <c r="I17" i="81"/>
  <c r="H17" i="81"/>
  <c r="G17" i="81"/>
  <c r="N16" i="81"/>
  <c r="M16" i="81"/>
  <c r="N15" i="81"/>
  <c r="M15" i="81"/>
  <c r="N14" i="81"/>
  <c r="M14" i="81"/>
  <c r="N13" i="81"/>
  <c r="M13" i="81"/>
  <c r="K12" i="81"/>
  <c r="L12" i="81" s="1"/>
  <c r="N11" i="81"/>
  <c r="M11" i="81"/>
  <c r="N10" i="81"/>
  <c r="M10" i="81"/>
  <c r="N9" i="81"/>
  <c r="M9" i="81"/>
  <c r="N8" i="81"/>
  <c r="M8" i="81"/>
  <c r="N7" i="81"/>
  <c r="M7" i="81"/>
  <c r="N6" i="81"/>
  <c r="M6" i="81"/>
  <c r="A6" i="81"/>
  <c r="A7" i="81" s="1"/>
  <c r="A8" i="81" s="1"/>
  <c r="A9" i="81" s="1"/>
  <c r="A10" i="81" s="1"/>
  <c r="A11" i="81" s="1"/>
  <c r="A12" i="81" s="1"/>
  <c r="A13" i="81" s="1"/>
  <c r="A14" i="81" s="1"/>
  <c r="A15" i="81" s="1"/>
  <c r="A16" i="81" s="1"/>
  <c r="N5" i="81"/>
  <c r="M5" i="81"/>
  <c r="M12" i="81" l="1"/>
  <c r="M17" i="81" s="1"/>
  <c r="N17" i="81"/>
  <c r="L17" i="81"/>
  <c r="N12" i="81"/>
  <c r="K17" i="81"/>
  <c r="D150" i="80"/>
  <c r="D149" i="80"/>
  <c r="D147" i="80"/>
  <c r="D96" i="80"/>
  <c r="G93" i="80"/>
  <c r="F93" i="80"/>
  <c r="G92" i="80"/>
  <c r="F92" i="80"/>
  <c r="E92" i="80"/>
  <c r="E93" i="80" s="1"/>
  <c r="E97" i="80" s="1"/>
  <c r="E99" i="80" s="1"/>
  <c r="D92" i="80"/>
  <c r="D93" i="80" s="1"/>
  <c r="D97" i="80" s="1"/>
  <c r="D99" i="80" s="1"/>
  <c r="I91" i="80"/>
  <c r="H91" i="80"/>
  <c r="I90" i="80"/>
  <c r="H90" i="80"/>
  <c r="I89" i="80"/>
  <c r="H89" i="80"/>
  <c r="I88" i="80"/>
  <c r="H88" i="80"/>
  <c r="I87" i="80"/>
  <c r="H87" i="80"/>
  <c r="I86" i="80"/>
  <c r="H86" i="80"/>
  <c r="I85" i="80"/>
  <c r="H85" i="80"/>
  <c r="I84" i="80"/>
  <c r="H84" i="80"/>
  <c r="I83" i="80"/>
  <c r="H83" i="80"/>
  <c r="I82" i="80"/>
  <c r="H82" i="80"/>
  <c r="I81" i="80"/>
  <c r="H81" i="80"/>
  <c r="I80" i="80"/>
  <c r="H80" i="80"/>
  <c r="I79" i="80"/>
  <c r="H79" i="80"/>
  <c r="I78" i="80"/>
  <c r="H78" i="80"/>
  <c r="I77" i="80"/>
  <c r="H77" i="80"/>
  <c r="I76" i="80"/>
  <c r="H76" i="80"/>
  <c r="I75" i="80"/>
  <c r="H75" i="80"/>
  <c r="I74" i="80"/>
  <c r="H74" i="80"/>
  <c r="I73" i="80"/>
  <c r="H73" i="80"/>
  <c r="H92" i="80" s="1"/>
  <c r="I72" i="80"/>
  <c r="H72" i="80"/>
  <c r="I71" i="80"/>
  <c r="H71" i="80"/>
  <c r="I70" i="80"/>
  <c r="I92" i="80" s="1"/>
  <c r="H70" i="80"/>
  <c r="G69" i="80"/>
  <c r="F69" i="80"/>
  <c r="E69" i="80"/>
  <c r="D69" i="80"/>
  <c r="I68" i="80"/>
  <c r="H68" i="80"/>
  <c r="I67" i="80"/>
  <c r="H67" i="80"/>
  <c r="I66" i="80"/>
  <c r="H66" i="80"/>
  <c r="I65" i="80"/>
  <c r="H65" i="80"/>
  <c r="I64" i="80"/>
  <c r="H64" i="80"/>
  <c r="I63" i="80"/>
  <c r="H63" i="80"/>
  <c r="I62" i="80"/>
  <c r="H62" i="80"/>
  <c r="I61" i="80"/>
  <c r="H61" i="80"/>
  <c r="I60" i="80"/>
  <c r="H60" i="80"/>
  <c r="I59" i="80"/>
  <c r="H59" i="80"/>
  <c r="I58" i="80"/>
  <c r="H58" i="80"/>
  <c r="I57" i="80"/>
  <c r="H57" i="80"/>
  <c r="I56" i="80"/>
  <c r="H56" i="80"/>
  <c r="I55" i="80"/>
  <c r="H55" i="80"/>
  <c r="I54" i="80"/>
  <c r="H54" i="80"/>
  <c r="H69" i="80" s="1"/>
  <c r="I53" i="80"/>
  <c r="H53" i="80"/>
  <c r="I52" i="80"/>
  <c r="H52" i="80"/>
  <c r="I51" i="80"/>
  <c r="I69" i="80" s="1"/>
  <c r="H51" i="80"/>
  <c r="G50" i="80"/>
  <c r="F50" i="80"/>
  <c r="E50" i="80"/>
  <c r="D50" i="80"/>
  <c r="I49" i="80"/>
  <c r="H49" i="80"/>
  <c r="I48" i="80"/>
  <c r="H48" i="80"/>
  <c r="I47" i="80"/>
  <c r="H47" i="80"/>
  <c r="I46" i="80"/>
  <c r="H46" i="80"/>
  <c r="I45" i="80"/>
  <c r="H45" i="80"/>
  <c r="I44" i="80"/>
  <c r="H44" i="80"/>
  <c r="I43" i="80"/>
  <c r="H43" i="80"/>
  <c r="I42" i="80"/>
  <c r="H42" i="80"/>
  <c r="I41" i="80"/>
  <c r="H41" i="80"/>
  <c r="I40" i="80"/>
  <c r="H40" i="80"/>
  <c r="I39" i="80"/>
  <c r="H39" i="80"/>
  <c r="I38" i="80"/>
  <c r="H38" i="80"/>
  <c r="I37" i="80"/>
  <c r="H37" i="80"/>
  <c r="I36" i="80"/>
  <c r="H36" i="80"/>
  <c r="I35" i="80"/>
  <c r="H35" i="80"/>
  <c r="I34" i="80"/>
  <c r="H34" i="80"/>
  <c r="I33" i="80"/>
  <c r="H33" i="80"/>
  <c r="I32" i="80"/>
  <c r="H32" i="80"/>
  <c r="I31" i="80"/>
  <c r="H31" i="80"/>
  <c r="I30" i="80"/>
  <c r="H30" i="80"/>
  <c r="I29" i="80"/>
  <c r="H29" i="80"/>
  <c r="I28" i="80"/>
  <c r="H28" i="80"/>
  <c r="I27" i="80"/>
  <c r="H27" i="80"/>
  <c r="I26" i="80"/>
  <c r="H26" i="80"/>
  <c r="I25" i="80"/>
  <c r="H25" i="80"/>
  <c r="I24" i="80"/>
  <c r="H24" i="80"/>
  <c r="I23" i="80"/>
  <c r="H23" i="80"/>
  <c r="I22" i="80"/>
  <c r="H22" i="80"/>
  <c r="I21" i="80"/>
  <c r="H21" i="80"/>
  <c r="I20" i="80"/>
  <c r="H20" i="80"/>
  <c r="I19" i="80"/>
  <c r="H19" i="80"/>
  <c r="I18" i="80"/>
  <c r="H18" i="80"/>
  <c r="I17" i="80"/>
  <c r="H17" i="80"/>
  <c r="I16" i="80"/>
  <c r="H16" i="80"/>
  <c r="I15" i="80"/>
  <c r="H15" i="80"/>
  <c r="I14" i="80"/>
  <c r="H14" i="80"/>
  <c r="I13" i="80"/>
  <c r="H13" i="80"/>
  <c r="I12" i="80"/>
  <c r="H12" i="80"/>
  <c r="I11" i="80"/>
  <c r="H11" i="80"/>
  <c r="I10" i="80"/>
  <c r="H10" i="80"/>
  <c r="I9" i="80"/>
  <c r="H9" i="80"/>
  <c r="I8" i="80"/>
  <c r="H8" i="80"/>
  <c r="I7" i="80"/>
  <c r="I50" i="80" s="1"/>
  <c r="H7" i="80"/>
  <c r="H50" i="80" s="1"/>
  <c r="A7" i="80"/>
  <c r="A8" i="80" s="1"/>
  <c r="A9" i="80" s="1"/>
  <c r="A10" i="80" s="1"/>
  <c r="A11" i="80" s="1"/>
  <c r="A12" i="80" s="1"/>
  <c r="A13" i="80" s="1"/>
  <c r="A14" i="80" s="1"/>
  <c r="A15" i="80" s="1"/>
  <c r="A16" i="80" s="1"/>
  <c r="A17" i="80" s="1"/>
  <c r="A18" i="80" s="1"/>
  <c r="A19" i="80" s="1"/>
  <c r="A20" i="80" s="1"/>
  <c r="A21" i="80" s="1"/>
  <c r="A22" i="80" s="1"/>
  <c r="A23" i="80" s="1"/>
  <c r="A24" i="80" s="1"/>
  <c r="A25" i="80" s="1"/>
  <c r="A26" i="80" s="1"/>
  <c r="A27" i="80" s="1"/>
  <c r="A28" i="80" s="1"/>
  <c r="A29" i="80" s="1"/>
  <c r="A30" i="80" s="1"/>
  <c r="A31" i="80" s="1"/>
  <c r="A32" i="80" s="1"/>
  <c r="A33" i="80" s="1"/>
  <c r="A34" i="80" s="1"/>
  <c r="A35" i="80" s="1"/>
  <c r="A36" i="80" s="1"/>
  <c r="A37" i="80" s="1"/>
  <c r="A38" i="80" s="1"/>
  <c r="A39" i="80" s="1"/>
  <c r="A40" i="80" s="1"/>
  <c r="A41" i="80" s="1"/>
  <c r="A42" i="80" s="1"/>
  <c r="A43" i="80" s="1"/>
  <c r="A44" i="80" s="1"/>
  <c r="A45" i="80" s="1"/>
  <c r="A46" i="80" s="1"/>
  <c r="A47" i="80" s="1"/>
  <c r="A48" i="80" s="1"/>
  <c r="A49" i="80" s="1"/>
  <c r="A51" i="80" s="1"/>
  <c r="A52" i="80" s="1"/>
  <c r="A53" i="80" s="1"/>
  <c r="A54" i="80" s="1"/>
  <c r="A55" i="80" s="1"/>
  <c r="A56" i="80" s="1"/>
  <c r="A57" i="80" s="1"/>
  <c r="A58" i="80" s="1"/>
  <c r="A59" i="80" s="1"/>
  <c r="A60" i="80" s="1"/>
  <c r="A61" i="80" s="1"/>
  <c r="A62" i="80" s="1"/>
  <c r="A63" i="80" s="1"/>
  <c r="A64" i="80" s="1"/>
  <c r="A65" i="80" s="1"/>
  <c r="A66" i="80" s="1"/>
  <c r="A67" i="80" s="1"/>
  <c r="A68" i="80" s="1"/>
  <c r="A70" i="80" s="1"/>
  <c r="A71" i="80" s="1"/>
  <c r="A72" i="80" s="1"/>
  <c r="A73" i="80" s="1"/>
  <c r="A74" i="80" s="1"/>
  <c r="A75" i="80" s="1"/>
  <c r="A76" i="80" s="1"/>
  <c r="A77" i="80" s="1"/>
  <c r="A78" i="80" s="1"/>
  <c r="A79" i="80" s="1"/>
  <c r="A80" i="80" s="1"/>
  <c r="A81" i="80" s="1"/>
  <c r="A82" i="80" s="1"/>
  <c r="A83" i="80" s="1"/>
  <c r="A84" i="80" s="1"/>
  <c r="A85" i="80" s="1"/>
  <c r="A86" i="80" s="1"/>
  <c r="A87" i="80" s="1"/>
  <c r="A88" i="80" s="1"/>
  <c r="A89" i="80" s="1"/>
  <c r="A90" i="80" s="1"/>
  <c r="A91" i="80" s="1"/>
  <c r="I6" i="80"/>
  <c r="H6" i="80"/>
  <c r="H93" i="80" l="1"/>
  <c r="D100" i="80" s="1"/>
  <c r="D101" i="80" s="1"/>
  <c r="I93" i="80"/>
  <c r="E100" i="80" s="1"/>
  <c r="E101" i="80" s="1"/>
  <c r="A5" i="79" l="1"/>
  <c r="A6" i="79" s="1"/>
  <c r="A7" i="79" s="1"/>
  <c r="A8" i="79" s="1"/>
  <c r="A9" i="79" s="1"/>
  <c r="A10" i="79" s="1"/>
  <c r="A11" i="79" s="1"/>
  <c r="A12" i="79" s="1"/>
  <c r="A13" i="79" s="1"/>
  <c r="A14" i="79" s="1"/>
  <c r="A15" i="79" s="1"/>
  <c r="A16" i="79" s="1"/>
  <c r="A17" i="79" s="1"/>
  <c r="A18" i="79" s="1"/>
  <c r="A19" i="79" s="1"/>
  <c r="A20" i="79" s="1"/>
  <c r="A21" i="79" s="1"/>
  <c r="A22" i="79" s="1"/>
  <c r="A23" i="79" s="1"/>
  <c r="A24" i="79" s="1"/>
  <c r="A25" i="79" s="1"/>
  <c r="A26" i="79" s="1"/>
  <c r="A27" i="79" s="1"/>
  <c r="A28" i="79" s="1"/>
  <c r="A29" i="79" s="1"/>
  <c r="A30" i="79" s="1"/>
  <c r="A31" i="79" s="1"/>
  <c r="A32" i="79" s="1"/>
  <c r="A33" i="79" s="1"/>
  <c r="A34" i="79" s="1"/>
  <c r="A35" i="79" s="1"/>
  <c r="A36" i="79" s="1"/>
  <c r="A37" i="79" s="1"/>
  <c r="A38" i="79" s="1"/>
  <c r="A39" i="79" s="1"/>
  <c r="A40" i="79" s="1"/>
  <c r="A41" i="79" s="1"/>
  <c r="A42" i="79" s="1"/>
  <c r="A43" i="79" s="1"/>
  <c r="A44" i="79" s="1"/>
  <c r="A45" i="79" s="1"/>
  <c r="A46" i="79" s="1"/>
  <c r="A47" i="79" s="1"/>
  <c r="A48" i="79" s="1"/>
  <c r="A49" i="79" s="1"/>
  <c r="A50" i="79" s="1"/>
  <c r="A51" i="79" s="1"/>
  <c r="A52" i="79" s="1"/>
  <c r="A53" i="79" s="1"/>
  <c r="A54" i="79" s="1"/>
  <c r="A55" i="79" s="1"/>
  <c r="A56" i="79" s="1"/>
  <c r="A57" i="79" s="1"/>
  <c r="A58" i="79" s="1"/>
  <c r="A59" i="79" s="1"/>
  <c r="A60" i="79" s="1"/>
  <c r="A61" i="79" s="1"/>
  <c r="A62" i="79" s="1"/>
  <c r="A63" i="79" s="1"/>
  <c r="A64" i="79" s="1"/>
  <c r="A65" i="79" s="1"/>
  <c r="A66" i="79" s="1"/>
  <c r="A67" i="79" s="1"/>
  <c r="A68" i="79" s="1"/>
  <c r="P50" i="29" l="1"/>
  <c r="P56" i="29"/>
  <c r="I3" i="78"/>
  <c r="I4" i="78"/>
  <c r="I5" i="78"/>
  <c r="I6" i="78"/>
  <c r="I7" i="78"/>
  <c r="I8" i="78"/>
  <c r="I9" i="78"/>
  <c r="I10" i="78"/>
  <c r="I11" i="78"/>
  <c r="I12" i="78"/>
  <c r="I13" i="78"/>
  <c r="I14" i="78"/>
  <c r="I15" i="78"/>
  <c r="I16" i="78"/>
  <c r="I17" i="78"/>
  <c r="I18" i="78"/>
  <c r="I19" i="78"/>
  <c r="I20" i="78"/>
  <c r="I21" i="78"/>
  <c r="I22" i="78"/>
  <c r="I23" i="78"/>
  <c r="I24" i="78"/>
  <c r="I25" i="78"/>
  <c r="I26" i="78"/>
  <c r="I27" i="78"/>
  <c r="I28" i="78"/>
  <c r="I29" i="78"/>
  <c r="I30" i="78"/>
  <c r="I31" i="78"/>
  <c r="I32" i="78"/>
  <c r="I33" i="78"/>
  <c r="I34" i="78"/>
  <c r="I35" i="78"/>
  <c r="I36" i="78"/>
  <c r="I37" i="78"/>
  <c r="I38" i="78"/>
  <c r="I39" i="78"/>
  <c r="I40" i="78"/>
  <c r="I41" i="78"/>
  <c r="I42" i="78"/>
  <c r="I43" i="78"/>
  <c r="I44" i="78"/>
  <c r="I45" i="78"/>
  <c r="I46" i="78"/>
  <c r="I47" i="78"/>
  <c r="I48" i="78"/>
  <c r="I49" i="78"/>
  <c r="I50" i="78"/>
  <c r="I51" i="78"/>
  <c r="I52" i="78"/>
  <c r="I53" i="78"/>
  <c r="I54" i="78"/>
  <c r="I55" i="78"/>
  <c r="I56" i="78"/>
  <c r="I57" i="78"/>
  <c r="I58" i="78"/>
  <c r="I59" i="78"/>
  <c r="I60" i="78"/>
  <c r="I61" i="78"/>
  <c r="I62" i="78"/>
  <c r="I63" i="78"/>
  <c r="I64" i="78"/>
  <c r="I65" i="78"/>
  <c r="I66" i="78"/>
  <c r="I67" i="78"/>
  <c r="I68" i="78"/>
  <c r="I69" i="78"/>
  <c r="I70" i="78"/>
  <c r="I71" i="78"/>
  <c r="I72" i="78"/>
  <c r="I73" i="78"/>
  <c r="I74" i="78"/>
  <c r="I75" i="78"/>
  <c r="I76" i="78"/>
  <c r="I77" i="78"/>
  <c r="I78" i="78"/>
  <c r="I79" i="78"/>
  <c r="I80" i="78"/>
  <c r="I81" i="78"/>
  <c r="I82" i="78"/>
  <c r="I83" i="78"/>
  <c r="I84" i="78"/>
  <c r="I85" i="78"/>
  <c r="I86" i="78"/>
  <c r="I87" i="78"/>
  <c r="I88" i="78"/>
  <c r="I89" i="78"/>
  <c r="I90" i="78"/>
  <c r="I91" i="78"/>
  <c r="I92" i="78"/>
  <c r="I93" i="78"/>
  <c r="I94" i="78"/>
  <c r="I95" i="78"/>
  <c r="I96" i="78"/>
  <c r="I97" i="78"/>
  <c r="I98" i="78"/>
  <c r="I99" i="78"/>
  <c r="I100" i="78"/>
  <c r="I101" i="78"/>
  <c r="I102" i="78"/>
  <c r="I103" i="78"/>
  <c r="I104" i="78"/>
  <c r="I105" i="78"/>
  <c r="I106" i="78"/>
  <c r="I107" i="78"/>
  <c r="I108" i="78"/>
  <c r="I109" i="78"/>
  <c r="I110" i="78"/>
  <c r="I111" i="78"/>
  <c r="I112" i="78"/>
  <c r="I113" i="78"/>
  <c r="I114" i="78"/>
  <c r="I115" i="78"/>
  <c r="I116" i="78"/>
  <c r="I117" i="78"/>
  <c r="I118" i="78"/>
  <c r="I119" i="78"/>
  <c r="I120" i="78"/>
  <c r="I121" i="78"/>
  <c r="I122" i="78"/>
  <c r="I123" i="78"/>
  <c r="I124" i="78"/>
  <c r="I125" i="78"/>
  <c r="I126" i="78"/>
  <c r="I127" i="78"/>
  <c r="I128" i="78"/>
  <c r="I129" i="78"/>
  <c r="I130" i="78"/>
  <c r="I131" i="78"/>
  <c r="I132" i="78"/>
  <c r="I133" i="78"/>
  <c r="I134" i="78"/>
  <c r="I135" i="78"/>
  <c r="I136" i="78"/>
  <c r="I137" i="78"/>
  <c r="I138" i="78"/>
  <c r="I139" i="78"/>
  <c r="I140" i="78"/>
  <c r="I141" i="78"/>
  <c r="I142" i="78"/>
  <c r="I143" i="78"/>
  <c r="I144" i="78"/>
  <c r="I145" i="78"/>
  <c r="I146" i="78"/>
  <c r="I147" i="78"/>
  <c r="I148" i="78"/>
  <c r="I149" i="78"/>
  <c r="I150" i="78"/>
  <c r="I151" i="78"/>
  <c r="I152" i="78"/>
  <c r="I153" i="78"/>
  <c r="I154" i="78"/>
  <c r="I155" i="78"/>
  <c r="I156" i="78"/>
  <c r="I157" i="78"/>
  <c r="I158" i="78"/>
  <c r="I159" i="78"/>
  <c r="I160" i="78"/>
  <c r="I161" i="78"/>
  <c r="I162" i="78"/>
  <c r="I163" i="78"/>
  <c r="I164" i="78"/>
  <c r="I165" i="78"/>
  <c r="I166" i="78"/>
  <c r="I167" i="78"/>
  <c r="I168" i="78"/>
  <c r="I169" i="78"/>
  <c r="I170" i="78"/>
  <c r="I171" i="78"/>
  <c r="I172" i="78"/>
  <c r="I173" i="78"/>
  <c r="I174" i="78"/>
  <c r="I175" i="78"/>
  <c r="I176" i="78"/>
  <c r="I177" i="78"/>
  <c r="I178" i="78"/>
  <c r="I179" i="78"/>
  <c r="I180" i="78"/>
  <c r="I181" i="78"/>
  <c r="I182" i="78"/>
  <c r="I183" i="78"/>
  <c r="I184" i="78"/>
  <c r="I185" i="78"/>
  <c r="I186" i="78"/>
  <c r="I187" i="78"/>
  <c r="I188" i="78"/>
  <c r="I189" i="78"/>
  <c r="I190" i="78"/>
  <c r="I191" i="78"/>
  <c r="I192" i="78"/>
  <c r="I193" i="78"/>
  <c r="I194" i="78"/>
  <c r="I195" i="78"/>
  <c r="I196" i="78"/>
  <c r="I197" i="78"/>
  <c r="I198" i="78"/>
  <c r="I199" i="78"/>
  <c r="I200" i="78"/>
  <c r="I201" i="78"/>
  <c r="I202" i="78"/>
  <c r="I203" i="78"/>
  <c r="I204" i="78"/>
  <c r="I205" i="78"/>
  <c r="I206" i="78"/>
  <c r="I207" i="78"/>
  <c r="I208" i="78"/>
  <c r="I209" i="78"/>
  <c r="I210" i="78"/>
  <c r="I211" i="78"/>
  <c r="I212" i="78"/>
  <c r="I213" i="78"/>
  <c r="I214" i="78"/>
  <c r="I215" i="78"/>
  <c r="I216" i="78"/>
  <c r="I217" i="78"/>
  <c r="I218" i="78"/>
  <c r="I219" i="78"/>
  <c r="I220" i="78"/>
  <c r="I221" i="78"/>
  <c r="I222" i="78"/>
  <c r="I223" i="78"/>
  <c r="I224" i="78"/>
  <c r="I225" i="78"/>
  <c r="I226" i="78"/>
  <c r="I227" i="78"/>
  <c r="I228" i="78"/>
  <c r="I229" i="78"/>
  <c r="I230" i="78"/>
  <c r="I231" i="78"/>
  <c r="I232" i="78"/>
  <c r="I233" i="78"/>
  <c r="I234" i="78"/>
  <c r="I235" i="78"/>
  <c r="I236" i="78"/>
  <c r="I237" i="78"/>
  <c r="I238" i="78"/>
  <c r="I239" i="78"/>
  <c r="I240" i="78"/>
  <c r="I241" i="78"/>
  <c r="I242" i="78"/>
  <c r="I243" i="78"/>
  <c r="I244" i="78"/>
  <c r="I245" i="78"/>
  <c r="I246" i="78"/>
  <c r="I247" i="78"/>
  <c r="I248" i="78"/>
  <c r="I249" i="78"/>
  <c r="I250" i="78"/>
  <c r="I251" i="78"/>
  <c r="I252" i="78"/>
  <c r="I253" i="78"/>
  <c r="I254" i="78"/>
  <c r="I255" i="78"/>
  <c r="I256" i="78"/>
  <c r="I257" i="78"/>
  <c r="I258" i="78"/>
  <c r="I259" i="78"/>
  <c r="I260" i="78"/>
  <c r="I261" i="78"/>
  <c r="I262" i="78"/>
  <c r="I263" i="78"/>
  <c r="I264" i="78"/>
  <c r="I265" i="78"/>
  <c r="I266" i="78"/>
  <c r="I267" i="78"/>
  <c r="I268" i="78"/>
  <c r="I269" i="78"/>
  <c r="I270" i="78"/>
  <c r="I271" i="78"/>
  <c r="I272" i="78"/>
  <c r="I273" i="78"/>
  <c r="I274" i="78"/>
  <c r="I275" i="78"/>
  <c r="I276" i="78"/>
  <c r="I277" i="78"/>
  <c r="I278" i="78"/>
  <c r="I279" i="78"/>
  <c r="I280" i="78"/>
  <c r="I281" i="78"/>
  <c r="I282" i="78"/>
  <c r="I283" i="78"/>
  <c r="I284" i="78"/>
  <c r="I285" i="78"/>
  <c r="I286" i="78"/>
  <c r="I287" i="78"/>
  <c r="I288" i="78"/>
  <c r="I289" i="78"/>
  <c r="I290" i="78"/>
  <c r="I291" i="78"/>
  <c r="I292" i="78"/>
  <c r="I293" i="78"/>
  <c r="I294" i="78"/>
  <c r="I295" i="78"/>
  <c r="I296" i="78"/>
  <c r="I297" i="78"/>
  <c r="I298" i="78"/>
  <c r="I299" i="78"/>
  <c r="I300" i="78"/>
  <c r="I301" i="78"/>
  <c r="I302" i="78"/>
  <c r="I303" i="78"/>
  <c r="I304" i="78"/>
  <c r="I305" i="78"/>
  <c r="I306" i="78"/>
  <c r="I307" i="78"/>
  <c r="I308" i="78"/>
  <c r="I309" i="78"/>
  <c r="I310" i="78"/>
  <c r="I311" i="78"/>
  <c r="I312" i="78"/>
  <c r="I313" i="78"/>
  <c r="I314" i="78"/>
  <c r="I315" i="78"/>
  <c r="I316" i="78"/>
  <c r="I317" i="78"/>
  <c r="I318" i="78"/>
  <c r="I319" i="78"/>
  <c r="I320" i="78"/>
  <c r="I321" i="78"/>
  <c r="I322" i="78"/>
  <c r="I323" i="78"/>
  <c r="I324" i="78"/>
  <c r="I325" i="78"/>
  <c r="I326" i="78"/>
  <c r="I327" i="78"/>
  <c r="I328" i="78"/>
  <c r="I329" i="78"/>
  <c r="I330" i="78"/>
  <c r="I331" i="78"/>
  <c r="I332" i="78"/>
  <c r="I333" i="78"/>
  <c r="I334" i="78"/>
  <c r="I335" i="78"/>
  <c r="I336" i="78"/>
  <c r="I337" i="78"/>
  <c r="I338" i="78"/>
  <c r="I339" i="78"/>
  <c r="I340" i="78"/>
  <c r="I341" i="78"/>
  <c r="I342" i="78"/>
  <c r="I343" i="78"/>
  <c r="I344" i="78"/>
  <c r="I345" i="78"/>
  <c r="I346" i="78"/>
  <c r="I347" i="78"/>
  <c r="I348" i="78"/>
  <c r="I349" i="78"/>
  <c r="I350" i="78"/>
  <c r="I351" i="78"/>
  <c r="I352" i="78"/>
  <c r="I353" i="78"/>
  <c r="I354" i="78"/>
  <c r="I355" i="78"/>
  <c r="I356" i="78"/>
  <c r="I357" i="78"/>
  <c r="I358" i="78"/>
  <c r="I359" i="78"/>
  <c r="I360" i="78"/>
  <c r="I361" i="78"/>
  <c r="I362" i="78"/>
  <c r="I363" i="78"/>
  <c r="I364" i="78"/>
  <c r="I365" i="78"/>
  <c r="I366" i="78"/>
  <c r="I367" i="78"/>
  <c r="I368" i="78"/>
  <c r="I369" i="78"/>
  <c r="I370" i="78"/>
  <c r="I371" i="78"/>
  <c r="I372" i="78"/>
  <c r="I373" i="78"/>
  <c r="I374" i="78"/>
  <c r="I375" i="78"/>
  <c r="I376" i="78"/>
  <c r="I377" i="78"/>
  <c r="I378" i="78"/>
  <c r="I379" i="78"/>
  <c r="I380" i="78"/>
  <c r="I381" i="78"/>
  <c r="I382" i="78"/>
  <c r="I383" i="78"/>
  <c r="I384" i="78"/>
  <c r="I385" i="78"/>
  <c r="I386" i="78"/>
  <c r="I387" i="78"/>
  <c r="I388" i="78"/>
  <c r="I389" i="78"/>
  <c r="I390" i="78"/>
  <c r="I391" i="78"/>
  <c r="I392" i="78"/>
  <c r="I393" i="78"/>
  <c r="I394" i="78"/>
  <c r="I395" i="78"/>
  <c r="I396" i="78"/>
  <c r="I397" i="78"/>
  <c r="I398" i="78"/>
  <c r="I399" i="78"/>
  <c r="I400" i="78"/>
  <c r="I401" i="78"/>
  <c r="I402" i="78"/>
  <c r="I403" i="78"/>
  <c r="I404" i="78"/>
  <c r="I405" i="78"/>
  <c r="I406" i="78"/>
  <c r="I407" i="78"/>
  <c r="I408" i="78"/>
  <c r="I409" i="78"/>
  <c r="I410" i="78"/>
  <c r="I411" i="78"/>
  <c r="I412" i="78"/>
  <c r="I413" i="78"/>
  <c r="I414" i="78"/>
  <c r="I415" i="78"/>
  <c r="I416" i="78"/>
  <c r="I417" i="78"/>
  <c r="I418" i="78"/>
  <c r="I419" i="78"/>
  <c r="I420" i="78"/>
  <c r="I421" i="78"/>
  <c r="I422" i="78"/>
  <c r="I423" i="78"/>
  <c r="I424" i="78"/>
  <c r="I425" i="78"/>
  <c r="I426" i="78"/>
  <c r="I427" i="78"/>
  <c r="I428" i="78"/>
  <c r="I429" i="78"/>
  <c r="I430" i="78"/>
  <c r="I431" i="78"/>
  <c r="I432" i="78"/>
  <c r="I433" i="78"/>
  <c r="I434" i="78"/>
  <c r="I435" i="78"/>
  <c r="I436" i="78"/>
  <c r="I437" i="78"/>
  <c r="I438" i="78"/>
  <c r="I439" i="78"/>
  <c r="I440" i="78"/>
  <c r="I441" i="78"/>
  <c r="I442" i="78"/>
  <c r="I443" i="78"/>
  <c r="I444" i="78"/>
  <c r="I445" i="78"/>
  <c r="I446" i="78"/>
  <c r="I447" i="78"/>
  <c r="I448" i="78"/>
  <c r="I449" i="78"/>
  <c r="I450" i="78"/>
  <c r="I451" i="78"/>
  <c r="I452" i="78"/>
  <c r="I453" i="78"/>
  <c r="I454" i="78"/>
  <c r="I455" i="78"/>
  <c r="I456" i="78"/>
  <c r="I457" i="78"/>
  <c r="I458" i="78"/>
  <c r="I459" i="78"/>
  <c r="I460" i="78"/>
  <c r="I461" i="78"/>
  <c r="I462" i="78"/>
  <c r="I463" i="78"/>
  <c r="I464" i="78"/>
  <c r="I465" i="78"/>
  <c r="I466" i="78"/>
  <c r="I467" i="78"/>
  <c r="I468" i="78"/>
  <c r="I469" i="78"/>
  <c r="I470" i="78"/>
  <c r="I471" i="78"/>
  <c r="I472" i="78"/>
  <c r="I473" i="78"/>
  <c r="I474" i="78"/>
  <c r="I475" i="78"/>
  <c r="I476" i="78"/>
  <c r="I477" i="78"/>
  <c r="I478" i="78"/>
  <c r="I479" i="78"/>
  <c r="I480" i="78"/>
  <c r="I481" i="78"/>
  <c r="I482" i="78"/>
  <c r="I483" i="78"/>
  <c r="I484" i="78"/>
  <c r="I485" i="78"/>
  <c r="I486" i="78"/>
  <c r="I487" i="78"/>
  <c r="I488" i="78"/>
  <c r="I489" i="78"/>
  <c r="I490" i="78"/>
  <c r="I491" i="78"/>
  <c r="I492" i="78"/>
  <c r="I493" i="78"/>
  <c r="I494" i="78"/>
  <c r="I495" i="78"/>
  <c r="I496" i="78"/>
  <c r="I497" i="78"/>
  <c r="I498" i="78"/>
  <c r="I499" i="78"/>
  <c r="I500" i="78"/>
  <c r="I501" i="78"/>
  <c r="I502" i="78"/>
  <c r="I503" i="78"/>
  <c r="I504" i="78"/>
  <c r="I505" i="78"/>
  <c r="I506" i="78"/>
  <c r="I507" i="78"/>
  <c r="I508" i="78"/>
  <c r="I509" i="78"/>
  <c r="I510" i="78"/>
  <c r="I511" i="78"/>
  <c r="I512" i="78"/>
  <c r="I513" i="78"/>
  <c r="I514" i="78"/>
  <c r="I515" i="78"/>
  <c r="I516" i="78"/>
  <c r="I517" i="78"/>
  <c r="I518" i="78"/>
  <c r="I519" i="78"/>
  <c r="I520" i="78"/>
  <c r="I521" i="78"/>
  <c r="I522" i="78"/>
  <c r="I523" i="78"/>
  <c r="I524" i="78"/>
  <c r="I525" i="78"/>
  <c r="I526" i="78"/>
  <c r="I527" i="78"/>
  <c r="I528" i="78"/>
  <c r="I529" i="78"/>
  <c r="I530" i="78"/>
  <c r="I531" i="78"/>
  <c r="I532" i="78"/>
  <c r="I533" i="78"/>
  <c r="I534" i="78"/>
  <c r="I535" i="78"/>
  <c r="I536" i="78"/>
  <c r="I537" i="78"/>
  <c r="I538" i="78"/>
  <c r="I539" i="78"/>
  <c r="I540" i="78"/>
  <c r="I541" i="78"/>
  <c r="I542" i="78"/>
  <c r="I543" i="78"/>
  <c r="I544" i="78"/>
  <c r="I545" i="78"/>
  <c r="I546" i="78"/>
  <c r="I547" i="78"/>
  <c r="I548" i="78"/>
  <c r="I549" i="78"/>
  <c r="I550" i="78"/>
  <c r="I551" i="78"/>
  <c r="I552" i="78"/>
  <c r="I553" i="78"/>
  <c r="I554" i="78"/>
  <c r="I555" i="78"/>
  <c r="I556" i="78"/>
  <c r="I557" i="78"/>
  <c r="I558" i="78"/>
  <c r="I559" i="78"/>
  <c r="I560" i="78"/>
  <c r="I561" i="78"/>
  <c r="I562" i="78"/>
  <c r="I563" i="78"/>
  <c r="I564" i="78"/>
  <c r="I565" i="78"/>
  <c r="I566" i="78"/>
  <c r="I567" i="78"/>
  <c r="I568" i="78"/>
  <c r="I569" i="78"/>
  <c r="I570" i="78"/>
  <c r="I571" i="78"/>
  <c r="I572" i="78"/>
  <c r="I573" i="78"/>
  <c r="I574" i="78"/>
  <c r="I575" i="78"/>
  <c r="I576" i="78"/>
  <c r="I577" i="78"/>
  <c r="I578" i="78"/>
  <c r="I579" i="78"/>
  <c r="I580" i="78"/>
  <c r="I581" i="78"/>
  <c r="I582" i="78"/>
  <c r="I583" i="78"/>
  <c r="I584" i="78"/>
  <c r="I585" i="78"/>
  <c r="I586" i="78"/>
  <c r="I587" i="78"/>
  <c r="I588" i="78"/>
  <c r="I589" i="78"/>
  <c r="I590" i="78"/>
  <c r="I591" i="78"/>
  <c r="I592" i="78"/>
  <c r="I593" i="78"/>
  <c r="I594" i="78"/>
  <c r="I595" i="78"/>
  <c r="I596" i="78"/>
  <c r="I597" i="78"/>
  <c r="I598" i="78"/>
  <c r="I599" i="78"/>
  <c r="I600" i="78"/>
  <c r="I601" i="78"/>
  <c r="I602" i="78"/>
  <c r="I603" i="78"/>
  <c r="I604" i="78"/>
  <c r="I605" i="78"/>
  <c r="I606" i="78"/>
  <c r="I607" i="78"/>
  <c r="I608" i="78"/>
  <c r="I609" i="78"/>
  <c r="I610" i="78"/>
  <c r="I611" i="78"/>
  <c r="I612" i="78"/>
  <c r="I613" i="78"/>
  <c r="I614" i="78"/>
  <c r="I615" i="78"/>
  <c r="I616" i="78"/>
  <c r="I617" i="78"/>
  <c r="I618" i="78"/>
  <c r="I619" i="78"/>
  <c r="I620" i="78"/>
  <c r="I621" i="78"/>
  <c r="I622" i="78"/>
  <c r="I623" i="78"/>
  <c r="I624" i="78"/>
  <c r="I625" i="78"/>
  <c r="I626" i="78"/>
  <c r="I627" i="78"/>
  <c r="I628" i="78"/>
  <c r="I629" i="78"/>
  <c r="I630" i="78"/>
  <c r="I631" i="78"/>
  <c r="I632" i="78"/>
  <c r="I633" i="78"/>
  <c r="I634" i="78"/>
  <c r="I635" i="78"/>
  <c r="I636" i="78"/>
  <c r="I637" i="78"/>
  <c r="I638" i="78"/>
  <c r="I639" i="78"/>
  <c r="I640" i="78"/>
  <c r="I641" i="78"/>
  <c r="I642" i="78"/>
  <c r="I643" i="78"/>
  <c r="I644" i="78"/>
  <c r="I645" i="78"/>
  <c r="I646" i="78"/>
  <c r="I647" i="78"/>
  <c r="I648" i="78"/>
  <c r="I649" i="78"/>
  <c r="I650" i="78"/>
  <c r="I651" i="78"/>
  <c r="I652" i="78"/>
  <c r="I653" i="78"/>
  <c r="I654" i="78"/>
  <c r="I655" i="78"/>
  <c r="I656" i="78"/>
  <c r="I657" i="78"/>
  <c r="I658" i="78"/>
  <c r="I659" i="78"/>
  <c r="I660" i="78"/>
  <c r="I661" i="78"/>
  <c r="I662" i="78"/>
  <c r="I663" i="78"/>
  <c r="I664" i="78"/>
  <c r="I665" i="78"/>
  <c r="I666" i="78"/>
  <c r="I667" i="78"/>
  <c r="I668" i="78"/>
  <c r="I669" i="78"/>
  <c r="I670" i="78"/>
  <c r="I671" i="78"/>
  <c r="I672" i="78"/>
  <c r="I673" i="78"/>
  <c r="I674" i="78"/>
  <c r="I675" i="78"/>
  <c r="I676" i="78"/>
  <c r="I677" i="78"/>
  <c r="I678" i="78"/>
  <c r="I679" i="78"/>
  <c r="I680" i="78"/>
  <c r="I681" i="78"/>
  <c r="I682" i="78"/>
  <c r="I683" i="78"/>
  <c r="I684" i="78"/>
  <c r="I685" i="78"/>
  <c r="I686" i="78"/>
  <c r="I687" i="78"/>
  <c r="I688" i="78"/>
  <c r="I689" i="78"/>
  <c r="I690" i="78"/>
  <c r="I691" i="78"/>
  <c r="I692" i="78"/>
  <c r="I693" i="78"/>
  <c r="I694" i="78"/>
  <c r="I695" i="78"/>
  <c r="I696" i="78"/>
  <c r="I697" i="78"/>
  <c r="I698" i="78"/>
  <c r="I699" i="78"/>
  <c r="I700" i="78"/>
  <c r="I701" i="78"/>
  <c r="I702" i="78"/>
  <c r="I703" i="78"/>
  <c r="I704" i="78"/>
  <c r="I705" i="78"/>
  <c r="I706" i="78"/>
  <c r="I707" i="78"/>
  <c r="I708" i="78"/>
  <c r="I709" i="78"/>
  <c r="I710" i="78"/>
  <c r="I711" i="78"/>
  <c r="I712" i="78"/>
  <c r="I713" i="78"/>
  <c r="I714" i="78"/>
  <c r="I715" i="78"/>
  <c r="I716" i="78"/>
  <c r="I717" i="78"/>
  <c r="I718" i="78"/>
  <c r="I719" i="78"/>
  <c r="I720" i="78"/>
  <c r="I721" i="78"/>
  <c r="I722" i="78"/>
  <c r="I723" i="78"/>
  <c r="I724" i="78"/>
  <c r="I725" i="78"/>
  <c r="I726" i="78"/>
  <c r="I727" i="78"/>
  <c r="I728" i="78"/>
  <c r="I729" i="78"/>
  <c r="I730" i="78"/>
  <c r="I731" i="78"/>
  <c r="I732" i="78"/>
  <c r="I733" i="78"/>
  <c r="I734" i="78"/>
  <c r="I735" i="78"/>
  <c r="I736" i="78"/>
  <c r="I737" i="78"/>
  <c r="I738" i="78"/>
  <c r="I739" i="78"/>
  <c r="I740" i="78"/>
  <c r="I741" i="78"/>
  <c r="I2" i="78"/>
  <c r="C3" i="78"/>
  <c r="C4" i="78"/>
  <c r="C5" i="78"/>
  <c r="C6" i="78"/>
  <c r="C7" i="78"/>
  <c r="C8" i="78"/>
  <c r="C9" i="78"/>
  <c r="C10" i="78"/>
  <c r="C11" i="78"/>
  <c r="C12" i="78"/>
  <c r="C13" i="78"/>
  <c r="C14" i="78"/>
  <c r="C15" i="78"/>
  <c r="C16" i="78"/>
  <c r="C17" i="78"/>
  <c r="C18" i="78"/>
  <c r="C19" i="78"/>
  <c r="C20" i="78"/>
  <c r="C21" i="78"/>
  <c r="C22" i="78"/>
  <c r="C23" i="78"/>
  <c r="C24" i="78"/>
  <c r="C25" i="78"/>
  <c r="C26" i="78"/>
  <c r="C27" i="78"/>
  <c r="C28" i="78"/>
  <c r="C29" i="78"/>
  <c r="C30" i="78"/>
  <c r="C31" i="78"/>
  <c r="C32" i="78"/>
  <c r="C33" i="78"/>
  <c r="C34" i="78"/>
  <c r="C35" i="78"/>
  <c r="C36" i="78"/>
  <c r="C37" i="78"/>
  <c r="C38" i="78"/>
  <c r="C39" i="78"/>
  <c r="C40" i="78"/>
  <c r="C41" i="78"/>
  <c r="C42" i="78"/>
  <c r="C43" i="78"/>
  <c r="C44" i="78"/>
  <c r="C45" i="78"/>
  <c r="C46" i="78"/>
  <c r="C47" i="78"/>
  <c r="C48" i="78"/>
  <c r="C49" i="78"/>
  <c r="C50" i="78"/>
  <c r="C51" i="78"/>
  <c r="C52" i="78"/>
  <c r="C53" i="78"/>
  <c r="C54" i="78"/>
  <c r="C55" i="78"/>
  <c r="C56" i="78"/>
  <c r="C57" i="78"/>
  <c r="C58" i="78"/>
  <c r="C59" i="78"/>
  <c r="C60" i="78"/>
  <c r="C61" i="78"/>
  <c r="C62" i="78"/>
  <c r="C63" i="78"/>
  <c r="C64" i="78"/>
  <c r="C65" i="78"/>
  <c r="C66" i="78"/>
  <c r="C67" i="78"/>
  <c r="C68" i="78"/>
  <c r="C69" i="78"/>
  <c r="C70" i="78"/>
  <c r="C71" i="78"/>
  <c r="C72" i="78"/>
  <c r="C73" i="78"/>
  <c r="C74" i="78"/>
  <c r="C75" i="78"/>
  <c r="C76" i="78"/>
  <c r="C77" i="78"/>
  <c r="C78" i="78"/>
  <c r="C79" i="78"/>
  <c r="C80" i="78"/>
  <c r="C81" i="78"/>
  <c r="C82" i="78"/>
  <c r="C83" i="78"/>
  <c r="C84" i="78"/>
  <c r="C85" i="78"/>
  <c r="C86" i="78"/>
  <c r="C87" i="78"/>
  <c r="C88" i="78"/>
  <c r="C89" i="78"/>
  <c r="C90" i="78"/>
  <c r="C91" i="78"/>
  <c r="C92" i="78"/>
  <c r="C93" i="78"/>
  <c r="C94" i="78"/>
  <c r="C95" i="78"/>
  <c r="C96" i="78"/>
  <c r="C97" i="78"/>
  <c r="C98" i="78"/>
  <c r="C99" i="78"/>
  <c r="C100" i="78"/>
  <c r="C101" i="78"/>
  <c r="C102" i="78"/>
  <c r="C103" i="78"/>
  <c r="C104" i="78"/>
  <c r="C105" i="78"/>
  <c r="C106" i="78"/>
  <c r="C107" i="78"/>
  <c r="C108" i="78"/>
  <c r="C109" i="78"/>
  <c r="C110" i="78"/>
  <c r="C111" i="78"/>
  <c r="C112" i="78"/>
  <c r="C113" i="78"/>
  <c r="C114" i="78"/>
  <c r="C115" i="78"/>
  <c r="C116" i="78"/>
  <c r="C117" i="78"/>
  <c r="C118" i="78"/>
  <c r="C119" i="78"/>
  <c r="C120" i="78"/>
  <c r="C121" i="78"/>
  <c r="C122" i="78"/>
  <c r="C123" i="78"/>
  <c r="C124" i="78"/>
  <c r="C125" i="78"/>
  <c r="C126" i="78"/>
  <c r="C127" i="78"/>
  <c r="C128" i="78"/>
  <c r="C129" i="78"/>
  <c r="C130" i="78"/>
  <c r="C131" i="78"/>
  <c r="C132" i="78"/>
  <c r="C133" i="78"/>
  <c r="C134" i="78"/>
  <c r="C135" i="78"/>
  <c r="C136" i="78"/>
  <c r="C137" i="78"/>
  <c r="C138" i="78"/>
  <c r="C139" i="78"/>
  <c r="C140" i="78"/>
  <c r="C141" i="78"/>
  <c r="C142" i="78"/>
  <c r="C143" i="78"/>
  <c r="C144" i="78"/>
  <c r="C145" i="78"/>
  <c r="C146" i="78"/>
  <c r="C147" i="78"/>
  <c r="C148" i="78"/>
  <c r="C149" i="78"/>
  <c r="C150" i="78"/>
  <c r="C151" i="78"/>
  <c r="C152" i="78"/>
  <c r="C153" i="78"/>
  <c r="C154" i="78"/>
  <c r="C155" i="78"/>
  <c r="C156" i="78"/>
  <c r="C157" i="78"/>
  <c r="C158" i="78"/>
  <c r="C159" i="78"/>
  <c r="C160" i="78"/>
  <c r="C161" i="78"/>
  <c r="C162" i="78"/>
  <c r="C163" i="78"/>
  <c r="C164" i="78"/>
  <c r="C165" i="78"/>
  <c r="C166" i="78"/>
  <c r="C167" i="78"/>
  <c r="C168" i="78"/>
  <c r="C169" i="78"/>
  <c r="C170" i="78"/>
  <c r="C171" i="78"/>
  <c r="C172" i="78"/>
  <c r="C173" i="78"/>
  <c r="C174" i="78"/>
  <c r="C175" i="78"/>
  <c r="C176" i="78"/>
  <c r="C177" i="78"/>
  <c r="C178" i="78"/>
  <c r="C179" i="78"/>
  <c r="C180" i="78"/>
  <c r="C181" i="78"/>
  <c r="C182" i="78"/>
  <c r="C183" i="78"/>
  <c r="C184" i="78"/>
  <c r="C185" i="78"/>
  <c r="C186" i="78"/>
  <c r="C187" i="78"/>
  <c r="C188" i="78"/>
  <c r="C189" i="78"/>
  <c r="C190" i="78"/>
  <c r="C191" i="78"/>
  <c r="C192" i="78"/>
  <c r="C193" i="78"/>
  <c r="C194" i="78"/>
  <c r="C195" i="78"/>
  <c r="C196" i="78"/>
  <c r="C197" i="78"/>
  <c r="C198" i="78"/>
  <c r="C199" i="78"/>
  <c r="C200" i="78"/>
  <c r="C201" i="78"/>
  <c r="C202" i="78"/>
  <c r="C203" i="78"/>
  <c r="C204" i="78"/>
  <c r="C205" i="78"/>
  <c r="C206" i="78"/>
  <c r="C207" i="78"/>
  <c r="C208" i="78"/>
  <c r="C209" i="78"/>
  <c r="C210" i="78"/>
  <c r="C211" i="78"/>
  <c r="C212" i="78"/>
  <c r="C213" i="78"/>
  <c r="C214" i="78"/>
  <c r="C215" i="78"/>
  <c r="C216" i="78"/>
  <c r="C217" i="78"/>
  <c r="C218" i="78"/>
  <c r="C219" i="78"/>
  <c r="C220" i="78"/>
  <c r="C221" i="78"/>
  <c r="C222" i="78"/>
  <c r="C223" i="78"/>
  <c r="C224" i="78"/>
  <c r="C225" i="78"/>
  <c r="C226" i="78"/>
  <c r="C227" i="78"/>
  <c r="C228" i="78"/>
  <c r="C229" i="78"/>
  <c r="C230" i="78"/>
  <c r="C231" i="78"/>
  <c r="C232" i="78"/>
  <c r="C233" i="78"/>
  <c r="C234" i="78"/>
  <c r="C235" i="78"/>
  <c r="C236" i="78"/>
  <c r="C237" i="78"/>
  <c r="C238" i="78"/>
  <c r="C239" i="78"/>
  <c r="C240" i="78"/>
  <c r="C241" i="78"/>
  <c r="C242" i="78"/>
  <c r="C243" i="78"/>
  <c r="C244" i="78"/>
  <c r="C245" i="78"/>
  <c r="C246" i="78"/>
  <c r="C247" i="78"/>
  <c r="C248" i="78"/>
  <c r="C249" i="78"/>
  <c r="C250" i="78"/>
  <c r="C251" i="78"/>
  <c r="C252" i="78"/>
  <c r="C253" i="78"/>
  <c r="C254" i="78"/>
  <c r="C255" i="78"/>
  <c r="C256" i="78"/>
  <c r="C257" i="78"/>
  <c r="C258" i="78"/>
  <c r="C259" i="78"/>
  <c r="C260" i="78"/>
  <c r="C261" i="78"/>
  <c r="C262" i="78"/>
  <c r="C263" i="78"/>
  <c r="C264" i="78"/>
  <c r="C265" i="78"/>
  <c r="C266" i="78"/>
  <c r="C267" i="78"/>
  <c r="C268" i="78"/>
  <c r="C269" i="78"/>
  <c r="C270" i="78"/>
  <c r="C271" i="78"/>
  <c r="C272" i="78"/>
  <c r="C273" i="78"/>
  <c r="C274" i="78"/>
  <c r="C275" i="78"/>
  <c r="C276" i="78"/>
  <c r="C277" i="78"/>
  <c r="C278" i="78"/>
  <c r="C279" i="78"/>
  <c r="C280" i="78"/>
  <c r="C281" i="78"/>
  <c r="C282" i="78"/>
  <c r="C283" i="78"/>
  <c r="C284" i="78"/>
  <c r="C285" i="78"/>
  <c r="C286" i="78"/>
  <c r="C287" i="78"/>
  <c r="C288" i="78"/>
  <c r="C289" i="78"/>
  <c r="C290" i="78"/>
  <c r="C291" i="78"/>
  <c r="C292" i="78"/>
  <c r="C293" i="78"/>
  <c r="C294" i="78"/>
  <c r="C295" i="78"/>
  <c r="C296" i="78"/>
  <c r="C297" i="78"/>
  <c r="C298" i="78"/>
  <c r="C299" i="78"/>
  <c r="C300" i="78"/>
  <c r="C301" i="78"/>
  <c r="C302" i="78"/>
  <c r="C303" i="78"/>
  <c r="C304" i="78"/>
  <c r="C305" i="78"/>
  <c r="C306" i="78"/>
  <c r="C307" i="78"/>
  <c r="C308" i="78"/>
  <c r="C309" i="78"/>
  <c r="C310" i="78"/>
  <c r="C311" i="78"/>
  <c r="C312" i="78"/>
  <c r="C313" i="78"/>
  <c r="C314" i="78"/>
  <c r="C315" i="78"/>
  <c r="C316" i="78"/>
  <c r="C317" i="78"/>
  <c r="C318" i="78"/>
  <c r="C319" i="78"/>
  <c r="C320" i="78"/>
  <c r="C321" i="78"/>
  <c r="C322" i="78"/>
  <c r="C323" i="78"/>
  <c r="C324" i="78"/>
  <c r="C325" i="78"/>
  <c r="C326" i="78"/>
  <c r="C327" i="78"/>
  <c r="C328" i="78"/>
  <c r="C329" i="78"/>
  <c r="C330" i="78"/>
  <c r="C331" i="78"/>
  <c r="C332" i="78"/>
  <c r="C333" i="78"/>
  <c r="C334" i="78"/>
  <c r="C335" i="78"/>
  <c r="C336" i="78"/>
  <c r="C337" i="78"/>
  <c r="C338" i="78"/>
  <c r="C339" i="78"/>
  <c r="C340" i="78"/>
  <c r="C341" i="78"/>
  <c r="C342" i="78"/>
  <c r="C343" i="78"/>
  <c r="C344" i="78"/>
  <c r="C345" i="78"/>
  <c r="C346" i="78"/>
  <c r="C347" i="78"/>
  <c r="C348" i="78"/>
  <c r="C349" i="78"/>
  <c r="C350" i="78"/>
  <c r="C351" i="78"/>
  <c r="C352" i="78"/>
  <c r="C353" i="78"/>
  <c r="C354" i="78"/>
  <c r="C355" i="78"/>
  <c r="C356" i="78"/>
  <c r="C357" i="78"/>
  <c r="C358" i="78"/>
  <c r="C359" i="78"/>
  <c r="C360" i="78"/>
  <c r="C361" i="78"/>
  <c r="C362" i="78"/>
  <c r="C363" i="78"/>
  <c r="C364" i="78"/>
  <c r="C365" i="78"/>
  <c r="C366" i="78"/>
  <c r="C367" i="78"/>
  <c r="C368" i="78"/>
  <c r="C369" i="78"/>
  <c r="C370" i="78"/>
  <c r="C371" i="78"/>
  <c r="C372" i="78"/>
  <c r="C373" i="78"/>
  <c r="C374" i="78"/>
  <c r="C375" i="78"/>
  <c r="C376" i="78"/>
  <c r="C377" i="78"/>
  <c r="C378" i="78"/>
  <c r="C379" i="78"/>
  <c r="C380" i="78"/>
  <c r="C381" i="78"/>
  <c r="C382" i="78"/>
  <c r="C383" i="78"/>
  <c r="C384" i="78"/>
  <c r="C385" i="78"/>
  <c r="C386" i="78"/>
  <c r="C387" i="78"/>
  <c r="C388" i="78"/>
  <c r="C389" i="78"/>
  <c r="C390" i="78"/>
  <c r="C391" i="78"/>
  <c r="C392" i="78"/>
  <c r="C393" i="78"/>
  <c r="C394" i="78"/>
  <c r="C395" i="78"/>
  <c r="C396" i="78"/>
  <c r="C397" i="78"/>
  <c r="C398" i="78"/>
  <c r="C399" i="78"/>
  <c r="C400" i="78"/>
  <c r="C401" i="78"/>
  <c r="C402" i="78"/>
  <c r="C403" i="78"/>
  <c r="C404" i="78"/>
  <c r="C405" i="78"/>
  <c r="C406" i="78"/>
  <c r="C407" i="78"/>
  <c r="C408" i="78"/>
  <c r="C409" i="78"/>
  <c r="C410" i="78"/>
  <c r="C411" i="78"/>
  <c r="C412" i="78"/>
  <c r="C413" i="78"/>
  <c r="C414" i="78"/>
  <c r="C415" i="78"/>
  <c r="C416" i="78"/>
  <c r="C417" i="78"/>
  <c r="C418" i="78"/>
  <c r="C419" i="78"/>
  <c r="C420" i="78"/>
  <c r="C421" i="78"/>
  <c r="C422" i="78"/>
  <c r="C423" i="78"/>
  <c r="C424" i="78"/>
  <c r="C425" i="78"/>
  <c r="C426" i="78"/>
  <c r="C427" i="78"/>
  <c r="C428" i="78"/>
  <c r="C429" i="78"/>
  <c r="C430" i="78"/>
  <c r="C431" i="78"/>
  <c r="C432" i="78"/>
  <c r="C433" i="78"/>
  <c r="C434" i="78"/>
  <c r="C435" i="78"/>
  <c r="C436" i="78"/>
  <c r="C437" i="78"/>
  <c r="C438" i="78"/>
  <c r="C439" i="78"/>
  <c r="C440" i="78"/>
  <c r="C441" i="78"/>
  <c r="C442" i="78"/>
  <c r="C443" i="78"/>
  <c r="C444" i="78"/>
  <c r="C445" i="78"/>
  <c r="C446" i="78"/>
  <c r="C447" i="78"/>
  <c r="C448" i="78"/>
  <c r="C449" i="78"/>
  <c r="C450" i="78"/>
  <c r="C451" i="78"/>
  <c r="C452" i="78"/>
  <c r="C453" i="78"/>
  <c r="C454" i="78"/>
  <c r="C455" i="78"/>
  <c r="C456" i="78"/>
  <c r="C457" i="78"/>
  <c r="C458" i="78"/>
  <c r="C459" i="78"/>
  <c r="C460" i="78"/>
  <c r="C461" i="78"/>
  <c r="C462" i="78"/>
  <c r="C463" i="78"/>
  <c r="C464" i="78"/>
  <c r="C465" i="78"/>
  <c r="C466" i="78"/>
  <c r="C467" i="78"/>
  <c r="C468" i="78"/>
  <c r="C469" i="78"/>
  <c r="C470" i="78"/>
  <c r="C471" i="78"/>
  <c r="C472" i="78"/>
  <c r="C473" i="78"/>
  <c r="C474" i="78"/>
  <c r="C475" i="78"/>
  <c r="C476" i="78"/>
  <c r="C477" i="78"/>
  <c r="C478" i="78"/>
  <c r="C479" i="78"/>
  <c r="C480" i="78"/>
  <c r="C481" i="78"/>
  <c r="C482" i="78"/>
  <c r="C483" i="78"/>
  <c r="C484" i="78"/>
  <c r="C485" i="78"/>
  <c r="C486" i="78"/>
  <c r="C487" i="78"/>
  <c r="C488" i="78"/>
  <c r="C489" i="78"/>
  <c r="C490" i="78"/>
  <c r="C491" i="78"/>
  <c r="C492" i="78"/>
  <c r="C493" i="78"/>
  <c r="C494" i="78"/>
  <c r="C495" i="78"/>
  <c r="C496" i="78"/>
  <c r="C497" i="78"/>
  <c r="C498" i="78"/>
  <c r="C499" i="78"/>
  <c r="C500" i="78"/>
  <c r="C501" i="78"/>
  <c r="C502" i="78"/>
  <c r="C503" i="78"/>
  <c r="C504" i="78"/>
  <c r="C505" i="78"/>
  <c r="C506" i="78"/>
  <c r="C507" i="78"/>
  <c r="C508" i="78"/>
  <c r="C509" i="78"/>
  <c r="C510" i="78"/>
  <c r="C511" i="78"/>
  <c r="C512" i="78"/>
  <c r="C513" i="78"/>
  <c r="C514" i="78"/>
  <c r="C515" i="78"/>
  <c r="C516" i="78"/>
  <c r="C517" i="78"/>
  <c r="C518" i="78"/>
  <c r="C519" i="78"/>
  <c r="C520" i="78"/>
  <c r="C521" i="78"/>
  <c r="C522" i="78"/>
  <c r="C523" i="78"/>
  <c r="C524" i="78"/>
  <c r="C525" i="78"/>
  <c r="C526" i="78"/>
  <c r="C527" i="78"/>
  <c r="C528" i="78"/>
  <c r="C529" i="78"/>
  <c r="C530" i="78"/>
  <c r="C531" i="78"/>
  <c r="C532" i="78"/>
  <c r="C533" i="78"/>
  <c r="C534" i="78"/>
  <c r="C535" i="78"/>
  <c r="C536" i="78"/>
  <c r="C537" i="78"/>
  <c r="C538" i="78"/>
  <c r="C539" i="78"/>
  <c r="C540" i="78"/>
  <c r="C541" i="78"/>
  <c r="C542" i="78"/>
  <c r="C543" i="78"/>
  <c r="C544" i="78"/>
  <c r="C545" i="78"/>
  <c r="C546" i="78"/>
  <c r="C547" i="78"/>
  <c r="C548" i="78"/>
  <c r="C549" i="78"/>
  <c r="C550" i="78"/>
  <c r="C551" i="78"/>
  <c r="C552" i="78"/>
  <c r="C553" i="78"/>
  <c r="C554" i="78"/>
  <c r="C555" i="78"/>
  <c r="C556" i="78"/>
  <c r="C557" i="78"/>
  <c r="C558" i="78"/>
  <c r="C559" i="78"/>
  <c r="C560" i="78"/>
  <c r="C561" i="78"/>
  <c r="C562" i="78"/>
  <c r="C563" i="78"/>
  <c r="C564" i="78"/>
  <c r="C565" i="78"/>
  <c r="C566" i="78"/>
  <c r="C567" i="78"/>
  <c r="C568" i="78"/>
  <c r="C569" i="78"/>
  <c r="C570" i="78"/>
  <c r="C571" i="78"/>
  <c r="C572" i="78"/>
  <c r="C573" i="78"/>
  <c r="C574" i="78"/>
  <c r="C575" i="78"/>
  <c r="C576" i="78"/>
  <c r="C577" i="78"/>
  <c r="C578" i="78"/>
  <c r="C579" i="78"/>
  <c r="C580" i="78"/>
  <c r="C581" i="78"/>
  <c r="C582" i="78"/>
  <c r="C583" i="78"/>
  <c r="C584" i="78"/>
  <c r="C585" i="78"/>
  <c r="C586" i="78"/>
  <c r="C587" i="78"/>
  <c r="C588" i="78"/>
  <c r="C589" i="78"/>
  <c r="C590" i="78"/>
  <c r="C591" i="78"/>
  <c r="C592" i="78"/>
  <c r="C593" i="78"/>
  <c r="C594" i="78"/>
  <c r="C595" i="78"/>
  <c r="C596" i="78"/>
  <c r="C597" i="78"/>
  <c r="C598" i="78"/>
  <c r="C599" i="78"/>
  <c r="C600" i="78"/>
  <c r="C601" i="78"/>
  <c r="C602" i="78"/>
  <c r="C603" i="78"/>
  <c r="C604" i="78"/>
  <c r="C605" i="78"/>
  <c r="C606" i="78"/>
  <c r="C607" i="78"/>
  <c r="C608" i="78"/>
  <c r="C609" i="78"/>
  <c r="C610" i="78"/>
  <c r="C611" i="78"/>
  <c r="C612" i="78"/>
  <c r="C613" i="78"/>
  <c r="C614" i="78"/>
  <c r="C615" i="78"/>
  <c r="C616" i="78"/>
  <c r="C617" i="78"/>
  <c r="C618" i="78"/>
  <c r="C619" i="78"/>
  <c r="C620" i="78"/>
  <c r="C621" i="78"/>
  <c r="C622" i="78"/>
  <c r="C623" i="78"/>
  <c r="C624" i="78"/>
  <c r="C625" i="78"/>
  <c r="C626" i="78"/>
  <c r="C627" i="78"/>
  <c r="C628" i="78"/>
  <c r="C629" i="78"/>
  <c r="C630" i="78"/>
  <c r="C631" i="78"/>
  <c r="C632" i="78"/>
  <c r="C633" i="78"/>
  <c r="C634" i="78"/>
  <c r="C635" i="78"/>
  <c r="C636" i="78"/>
  <c r="C637" i="78"/>
  <c r="C638" i="78"/>
  <c r="C639" i="78"/>
  <c r="C640" i="78"/>
  <c r="C641" i="78"/>
  <c r="C642" i="78"/>
  <c r="C643" i="78"/>
  <c r="C644" i="78"/>
  <c r="C645" i="78"/>
  <c r="C646" i="78"/>
  <c r="C647" i="78"/>
  <c r="C648" i="78"/>
  <c r="C649" i="78"/>
  <c r="C650" i="78"/>
  <c r="C651" i="78"/>
  <c r="C652" i="78"/>
  <c r="C653" i="78"/>
  <c r="C654" i="78"/>
  <c r="C655" i="78"/>
  <c r="C656" i="78"/>
  <c r="C657" i="78"/>
  <c r="C658" i="78"/>
  <c r="C659" i="78"/>
  <c r="C660" i="78"/>
  <c r="C661" i="78"/>
  <c r="C662" i="78"/>
  <c r="C663" i="78"/>
  <c r="C664" i="78"/>
  <c r="C665" i="78"/>
  <c r="C666" i="78"/>
  <c r="C667" i="78"/>
  <c r="C668" i="78"/>
  <c r="C669" i="78"/>
  <c r="C670" i="78"/>
  <c r="C671" i="78"/>
  <c r="C672" i="78"/>
  <c r="C673" i="78"/>
  <c r="C674" i="78"/>
  <c r="C675" i="78"/>
  <c r="C676" i="78"/>
  <c r="C677" i="78"/>
  <c r="C678" i="78"/>
  <c r="C679" i="78"/>
  <c r="C680" i="78"/>
  <c r="C681" i="78"/>
  <c r="C682" i="78"/>
  <c r="C683" i="78"/>
  <c r="C684" i="78"/>
  <c r="C685" i="78"/>
  <c r="C686" i="78"/>
  <c r="C687" i="78"/>
  <c r="C688" i="78"/>
  <c r="C689" i="78"/>
  <c r="C690" i="78"/>
  <c r="C691" i="78"/>
  <c r="C692" i="78"/>
  <c r="C693" i="78"/>
  <c r="C694" i="78"/>
  <c r="C695" i="78"/>
  <c r="C696" i="78"/>
  <c r="C697" i="78"/>
  <c r="C698" i="78"/>
  <c r="C699" i="78"/>
  <c r="C700" i="78"/>
  <c r="C701" i="78"/>
  <c r="C702" i="78"/>
  <c r="C703" i="78"/>
  <c r="C704" i="78"/>
  <c r="C705" i="78"/>
  <c r="C706" i="78"/>
  <c r="C707" i="78"/>
  <c r="C708" i="78"/>
  <c r="C709" i="78"/>
  <c r="C710" i="78"/>
  <c r="C711" i="78"/>
  <c r="C712" i="78"/>
  <c r="C713" i="78"/>
  <c r="C714" i="78"/>
  <c r="C715" i="78"/>
  <c r="C716" i="78"/>
  <c r="C717" i="78"/>
  <c r="C718" i="78"/>
  <c r="C719" i="78"/>
  <c r="C720" i="78"/>
  <c r="C721" i="78"/>
  <c r="C722" i="78"/>
  <c r="C723" i="78"/>
  <c r="C724" i="78"/>
  <c r="C725" i="78"/>
  <c r="C726" i="78"/>
  <c r="C727" i="78"/>
  <c r="C728" i="78"/>
  <c r="C729" i="78"/>
  <c r="C730" i="78"/>
  <c r="C731" i="78"/>
  <c r="C732" i="78"/>
  <c r="C733" i="78"/>
  <c r="C734" i="78"/>
  <c r="C735" i="78"/>
  <c r="C736" i="78"/>
  <c r="C737" i="78"/>
  <c r="C738" i="78"/>
  <c r="C739" i="78"/>
  <c r="C740" i="78"/>
  <c r="C741" i="78"/>
  <c r="C2" i="78"/>
</calcChain>
</file>

<file path=xl/comments1.xml><?xml version="1.0" encoding="utf-8"?>
<comments xmlns="http://schemas.openxmlformats.org/spreadsheetml/2006/main">
  <authors>
    <author>Автор</author>
  </authors>
  <commentList>
    <comment ref="B356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гис 780725 головная организация
</t>
        </r>
      </text>
    </comment>
  </commentList>
</comments>
</file>

<file path=xl/sharedStrings.xml><?xml version="1.0" encoding="utf-8"?>
<sst xmlns="http://schemas.openxmlformats.org/spreadsheetml/2006/main" count="2661" uniqueCount="1103">
  <si>
    <t>Наименование медицинской организации</t>
  </si>
  <si>
    <t>Санкт-Петербургское государственное бюджетное учреждение здравоохранения "Городская многопрофильная больница №2"</t>
  </si>
  <si>
    <t>Санкт-Петербургское государственное бюджетное учреждение здравоохранения "Городская больница Святой преподобномученицы Елизаветы"</t>
  </si>
  <si>
    <t>Санкт-Петербургское государственное бюджетное учреждение здравоохранения "Городская больница Святого Великомученика Георгия"</t>
  </si>
  <si>
    <t>Санкт-Петербургское государственное бюджетное учреждение здравоохранения "Городская больница №9"</t>
  </si>
  <si>
    <t>Санкт-Петербургское государственное бюджетное учреждение здравоохранения "Центр по профилактике и борьбе со СПИД и инфекционными заболеваниями"</t>
  </si>
  <si>
    <t>Санкт-Петербургское государственное бюджетное учреждение здравоохранения "Городская больница №14"</t>
  </si>
  <si>
    <t>Санкт-Петербургское государственное бюджетное учреждение здравоохранения "Городская больница №15"</t>
  </si>
  <si>
    <t>Санкт-Петербургcкое государственное бюджетное учреждение здравоохранения "Городская Мариинская больница"</t>
  </si>
  <si>
    <t>Санкт-Петербургское государственное бюджетное учреждение здравоохранения "Городская Александровская больница"</t>
  </si>
  <si>
    <t>Санкт-Петербургское государственное бюджетное учреждение здравоохранения "Клиническая ревматологическая больница №25"</t>
  </si>
  <si>
    <t>Санкт-Петербургское государственное бюджетное учреждение здравоохранения "Городская больница №26"</t>
  </si>
  <si>
    <t>Санкт-Петербургское государственное бюджетное учреждение здравоохранения "Городская больница №28 "Максимилиановская"</t>
  </si>
  <si>
    <t>Санкт-Петербургское государственное бюджетное учреждение здравоохранения "Клиническая инфекционная больница им. С.П.Боткина"</t>
  </si>
  <si>
    <t>Санкт-Петербургское государственное бюджетное учреждение здравоохранения "Введенская городская клиническая больница"</t>
  </si>
  <si>
    <t>Санкт-Петербургское государственное бюджетное учреждение здравоохранения "Городская больница №38 им. Н.А.Семашко"</t>
  </si>
  <si>
    <t>Санкт-Петербургское государственное бюджетное учреждение здравоохранения "Госпиталь для ветеранов войн"</t>
  </si>
  <si>
    <t>Государственное бюджетное учреждение "Санкт-Петербургский научно-исследовательский институт скорой помощи имени И.И.Джанелидзе"</t>
  </si>
  <si>
    <t>Санкт-Петербургское государственное бюджетное учреждение здравоохранения "Городской клинический онкологический диспансер"</t>
  </si>
  <si>
    <t>Санкт-Петербургское государственное бюджетное учреждение здравоохранения "Детский городской многопрофильный клинический специализированный центр высоких медицинских технологий"</t>
  </si>
  <si>
    <t>Санкт-Петербургское государственное бюджетное учреждение здравоохранения "Детская инфекционная больница №3"</t>
  </si>
  <si>
    <t>Санкт-Петербургское государственное бюджетное учреждение здравоохранения "Детская городская больница Святой Ольги"</t>
  </si>
  <si>
    <t>Санкт-Петербургское государственное бюджетное учреждение здравоохранения "Детская городская клиническая больница №5 имени Нила Федоровича Филатова"</t>
  </si>
  <si>
    <t>Санкт-Петербургское государственное бюджетное учреждение здравоохранения "Детская городская больница №17 Святителя Николая Чудотворца"</t>
  </si>
  <si>
    <t>Санкт-Петербургское государственное бюджетное учреждение здравоохранения "Детский городской многопрофильный клинический центр высоких медицинских технологий им. К.А. Раухфуса"</t>
  </si>
  <si>
    <t>Санкт-Петербургское государственное бюджетное учреждение здравоохранения "Родильный дом №1 (специализированный)"</t>
  </si>
  <si>
    <t>Санкт-Петербургское государственное бюджетное учреждение здравоохранения "Родильный дом №6 им. проф. В.Ф.Снегирева"</t>
  </si>
  <si>
    <t>Санкт-Петербургское государственное бюджетное учреждение здравоохранения "Родильный дом №9"</t>
  </si>
  <si>
    <t>Санкт-Петербургское государственное бюджетное учреждение здравоохранения "Родильный дом №10"</t>
  </si>
  <si>
    <t>Санкт-Петербургское государственное бюджетное учреждение здравоохранения "Родильный дом №13"</t>
  </si>
  <si>
    <t>Санкт-Петербургское государственное бюджетное учреждение здравоохранения "Родильный дом №16"</t>
  </si>
  <si>
    <t>Санкт-Петербургское государственное бюджетное учреждение здравоохранения "Родильный дом №17"</t>
  </si>
  <si>
    <t>Санкт-Петербургское государственное бюджетное учреждение здравоохранения "Городской перинатальный центр №1"</t>
  </si>
  <si>
    <t>Государственное бюджетное учреждение здравоохранения "Санкт-Петербургский клинический научно-практический центр специализированных видов медицинской помощи (онкологический) имени Н.П.Напалкова"</t>
  </si>
  <si>
    <t>Санкт-Петербургское государственное бюджетное учреждение здравоохранения "Центр планирования семьи и репродукции"</t>
  </si>
  <si>
    <t>Санкт-Петербургское государственное бюджетное учреждение здравоохранения "Городская больница №20"</t>
  </si>
  <si>
    <t>Санкт-Петербургское государственное бюджетное учреждение здравоохранения "Городская больница №33"</t>
  </si>
  <si>
    <t xml:space="preserve">Санкт-Петербургское государственное бюджетное учреждение здравоохранения "Городская больница Святого Праведного Иоанна Кронштадтского" </t>
  </si>
  <si>
    <t>Санкт-Петербургское государственное бюджетное учреждение здравоохранения "Николаевская больница"</t>
  </si>
  <si>
    <t>Санкт-Петербургское государственное бюджетное учреждение здравоохранения "Городская больница №40 Курортного района"</t>
  </si>
  <si>
    <t>Санкт-Петербургское государственное бюджетное учреждение здравоохранения "Детская городская больница №22"</t>
  </si>
  <si>
    <t>Санкт-Петербургское государственное бюджетное учреждение здравоохранения "Городская детская стоматологическая поликлиника №6"</t>
  </si>
  <si>
    <t>Санкт-Петербургское государственное бюджетное учреждение здравоохранения "Городская стоматологическая поликлиника №33"</t>
  </si>
  <si>
    <t>Санкт-Петербургское государственное бюджетное учреждение здравоохранения "Городской консультативно-диагностический центр №1"</t>
  </si>
  <si>
    <t>Санкт-Петербургское государственное бюджетное учреждение здравоохранения "Консультативно-диагностический центр для детей"</t>
  </si>
  <si>
    <t>Санкт-Петербургское государственное бюджетное учреждение здравоохранения "Диагностический Центр №7" (глазной) для взрослого и детского населения</t>
  </si>
  <si>
    <t xml:space="preserve">Санкт-Петербургское государственное автономное учреждение здравоохранения "Городская поликлиника №40" </t>
  </si>
  <si>
    <t xml:space="preserve">Санкт-Петербургское государственное автономное учреждение здравоохранения "Поликлиника городская стоматологическая №22" </t>
  </si>
  <si>
    <t>Санкт-Петербургское государственное автономное учреждение здравоохранения "Городская поликлиника №81"</t>
  </si>
  <si>
    <t>Санкт-Петербургское государственное автономное учреждение здравоохранения "Городская поликлиника №83"</t>
  </si>
  <si>
    <t>Санкт-Петербургское государственное бюджетное учреждение здравоохранения "Городская станция скорой медицинской помощи"</t>
  </si>
  <si>
    <t>Санкт-Петербургское государственное бюджетное учреждение здравоохранения "Городская поликлиника №24"</t>
  </si>
  <si>
    <t>Санкт-Петербургское государственное бюджетное учреждение здравоохранения "Городская поликлиника №27"</t>
  </si>
  <si>
    <t>Санкт-Петербургское государственное бюджетное учреждение здравоохранения "Городская поликлиника №28"</t>
  </si>
  <si>
    <t>Санкт-Петербургское государственное бюджетное учреждение здравоохранения "Поликлиника стоматологическая №16"</t>
  </si>
  <si>
    <t>Санкт-Петербургское государственное бюджетное учреждение здравоохранения "Женская консультация №18"</t>
  </si>
  <si>
    <t>Санкт-Петербургское государственное бюджетное учреждение здравоохранения "Кожно-венерологический диспансер №3"</t>
  </si>
  <si>
    <t>Санкт-Петербургское государственное бюджетное учреждение здравоохранения "Городская поликлиника №3"</t>
  </si>
  <si>
    <t>Санкт-Петербургское государственное бюджетное учреждение здравоохранения "Городская поликлиника №4"</t>
  </si>
  <si>
    <t>Санкт-Петербургское государственное бюджетное учреждение здравоохранения "Городская стоматологическая поликлиника №2"</t>
  </si>
  <si>
    <t>Санкт-Петербургское государственное бюджетное учреждение здравоохранения "Городская стоматологическая поликлиника №3"</t>
  </si>
  <si>
    <t>Санкт-Петербургское государственное бюджетное учреждение здравоохранения "Детская городская стоматологическая поликлиника №1"</t>
  </si>
  <si>
    <t>Санкт-Петербургское государственное бюджетное учреждение здравоохранения "Кожно-венерологический диспансер №1"</t>
  </si>
  <si>
    <t>Санкт-Петербургское государственное бюджетное учреждение здравоохранения "Городская поликлиника №14"</t>
  </si>
  <si>
    <t>Санкт-Петербургское государственное бюджетное учреждение здравоохранения "Городская поликлиника №52"</t>
  </si>
  <si>
    <t>Санкт-Петербургское государственное бюджетное учреждение здравоохранения "Городская поликлиника №97"</t>
  </si>
  <si>
    <t>Санкт-Петербургское государственное бюджетное учреждение здравоохранения "Городская поликлиника №99"</t>
  </si>
  <si>
    <t>Санкт-Петербургское государственное бюджетное учреждение здравоохранения "Городская поликлиника №104"</t>
  </si>
  <si>
    <t>Санкт-Петербургское государственное бюджетное учреждение здравоохранения "Городская поликлиника №117"</t>
  </si>
  <si>
    <t>Санкт-Петербургское государственное бюджетное учреждение здравоохранения "Детская городская поликлиника №7"</t>
  </si>
  <si>
    <t>Санкт-Петербургское государственное бюджетное учреждение здравоохранения "Детская городская поликлиника №11"</t>
  </si>
  <si>
    <t>Санкт-Петербургское государственное бюджетное учреждение здравоохранения "Детская городская поликлиника №17"</t>
  </si>
  <si>
    <t>Санкт-Петербургское государственное бюджетное учреждение здравоохранения "Городская поликлиника №63"</t>
  </si>
  <si>
    <t>Санкт-Петербургское государственное бюджетное учреждение здравоохранения "Детская городская поликлиника №71"</t>
  </si>
  <si>
    <t>Санкт-Петербургское государственное бюджетное учреждение здравоохранения "Стоматологическая поликлиника №4"</t>
  </si>
  <si>
    <t>Санкт-Петербургское государственное бюджетное учреждение здравоохранения "Женская консультация №22"</t>
  </si>
  <si>
    <t>Санкт-Петербургское государственное бюджетное учреждение здравоохранения "Кожно-венерологический диспансер №10 - Клиника дерматологии и венерологии"</t>
  </si>
  <si>
    <t>Санкт-Петербургское государственное бюджетное учреждение здравоохранения "Городская поликлиника №54"</t>
  </si>
  <si>
    <t>Санкт-Петербургское государственное бюджетное учреждение здравоохранения "Городская поликлиника №76"</t>
  </si>
  <si>
    <t>Санкт-Петербургское государственное бюджетное учреждение здравоохранения "Городская поликлиника №86"</t>
  </si>
  <si>
    <t>Санкт-Петербургское государственное бюджетное учреждение здравоохранения "Городская поликлиника №96"</t>
  </si>
  <si>
    <t>Санкт-Петербургское государственное бюджетное учреждение здравоохранения "Городская поликлиника №112"</t>
  </si>
  <si>
    <t>Санкт-Петербургское государственное бюджетное учреждение здравоохранения "Детская городская поликлиника №29"</t>
  </si>
  <si>
    <t>Санкт-Петербургское государственное бюджетное учреждение здравоохранения "Городская поликлиника №118"</t>
  </si>
  <si>
    <t>Санкт-Петербургское государственное бюджетное учреждение здравоохранения "Детский центр восстановительной медицины и реабилитации №3"</t>
  </si>
  <si>
    <t>Санкт-Петербургское государственное бюджетное учреждение здравоохранения "Стоматологическая поликлиника №30"</t>
  </si>
  <si>
    <t>Санкт-Петербургское государственное бюджетное учреждение здравоохранения "Детская стоматологическая поликлиника №3"</t>
  </si>
  <si>
    <t>Санкт-Петербургское государственное бюджетное учреждение здравоохранения "Кожно-венерологический диспансер №9"</t>
  </si>
  <si>
    <t>Санкт-Петербургское государственное бюджетное учреждение здравоохранения "Городская поликлиника №23"</t>
  </si>
  <si>
    <t>Санкт-Петербургское государственное бюджетное учреждение здравоохранения "Городская поликлиника №43"</t>
  </si>
  <si>
    <t>Санкт-Петербургское государственное бюджетное учреждение здравоохранения "Городская поликлиника №88"</t>
  </si>
  <si>
    <t>Санкт-Петербургское государственное бюджетное учреждение здравоохранения "Стоматологическая поликлиника №10"</t>
  </si>
  <si>
    <t>Санкт-Петербургское государственное бюджетное учреждение здравоохранения "Стоматологическая поликлиника №11"</t>
  </si>
  <si>
    <t>Санкт-Петербургское государственное бюджетное учреждение здравоохранения "Стоматологическая поликлиника №20"</t>
  </si>
  <si>
    <t>Санкт-Петербургское государственное бюджетное учреждение здравоохранения "Детская стоматологическая поликлиника №4"</t>
  </si>
  <si>
    <t>Санкт-Петербургское государственное бюджетное учреждение здравоохранения "Консультативно-диагностический центр №85"</t>
  </si>
  <si>
    <t>Санкт-Петербургское государственное бюджетное учреждение здравоохранения "Кожно-венерологический диспансер №7"</t>
  </si>
  <si>
    <t>Санкт-Петербургское государственное бюджетное учреждение здравоохранения "Городская поликлиника №22"</t>
  </si>
  <si>
    <t>Санкт-Петербургское государственное бюджетное учреждение здравоохранения "Городская поликлиника №71"</t>
  </si>
  <si>
    <t>Санкт-Петербургское государственное бюджетное учреждение здравоохранения "Городская поликлиника №72"</t>
  </si>
  <si>
    <t>Санкт-Петербургское государственное бюджетное учреждение здравоохранения "Городская поликлиника №95"</t>
  </si>
  <si>
    <t>Санкт-Петербургское государственное бюджетное учреждение здравоохранения "Детская городская поликлиника №51"</t>
  </si>
  <si>
    <t>Санкт-Петербургское государственное бюджетное учреждение здравоохранения "Стоматологическая поликлиника №18"</t>
  </si>
  <si>
    <t>Санкт-Петербургское государственное бюджетное учреждение здравоохранения "Станция скорой медицинской помощи"</t>
  </si>
  <si>
    <t>Санкт-Петербургское государственное бюджетное учреждение здравоохранения "Городская поликлиника №17"</t>
  </si>
  <si>
    <t>Санкт-Петербургское государственное бюджетное учреждение здравоохранения "Городская поликлиника №107"</t>
  </si>
  <si>
    <t>Санкт-Петербургское государственное бюджетное учреждение здравоохранения "Городская поликлиника №120"</t>
  </si>
  <si>
    <t>Санкт-Петербургское государственное бюджетное учреждение здравоохранения "Детская городская поликлиника №68"</t>
  </si>
  <si>
    <t>Санкт-Петербургское государственное бюджетное учреждение здравоохранения "Стоматологическая поликлиника №8"</t>
  </si>
  <si>
    <t>Санкт-Петербургское государственное бюджетное учреждение здравоохранения "Стоматологическая поликлиника №32"</t>
  </si>
  <si>
    <t>Санкт-Петербургское государственное бюджетное учреждение здравоохранения "Кожно-венерологический диспансер №8"</t>
  </si>
  <si>
    <t>Санкт-Петербургское государственное бюджетное учреждение здравоохранения "Городская поликлиника №91"</t>
  </si>
  <si>
    <t>Санкт-Петербургское государственное бюджетное учреждение здравоохранения "Городская поликлиника №93"</t>
  </si>
  <si>
    <t>Санкт-Петербургское государственное бюджетное учреждение здравоохранения "Городская поликлиника №106"</t>
  </si>
  <si>
    <t>Санкт-Петербургское государственное бюджетное учреждение здравоохранения "Стоматологическая поликлиника №28 Красносельского района"</t>
  </si>
  <si>
    <t>Санкт-Петербургское государственное бюджетное учреждение здравоохранения "Кожно-венерологический диспансер №6"</t>
  </si>
  <si>
    <t>Санкт-Петербургское государственное бюджетное учреждение здравоохранения "Городская поликлиника №74"</t>
  </si>
  <si>
    <t>Санкт-Петербургское государственное бюджетное учреждение здравоохранения "Городская поликлиника №21"</t>
  </si>
  <si>
    <t>Санкт-Петербургское государственное бюджетное учреждение здравоохранения "Городская поликлиника №48"</t>
  </si>
  <si>
    <t>Санкт-Петербургское государственное бюджетное учреждение здравоохранения "Городская поликлиника №51"</t>
  </si>
  <si>
    <t>Санкт-Петербургское государственное бюджетное учреждение здравоохранения "Городская поликлиника №75"</t>
  </si>
  <si>
    <t>Санкт-Петербургское государственное бюджетное учреждение здравоохранения "Детская городская поликлиника №35"</t>
  </si>
  <si>
    <t>Санкт-Петербургское государственное бюджетное учреждение здравоохранения "Женская консультация №5"</t>
  </si>
  <si>
    <t>Санкт-Петербургское государственное бюджетное учреждение здравоохранения "Онкологический диспансер Московского района"</t>
  </si>
  <si>
    <t>Санкт-Петербургское государственное бюджетное учреждение здравоохранения "Стоматологическая поликлиника №12"</t>
  </si>
  <si>
    <t>Санкт-Петербургское государственное бюджетное учреждение здравоохранения "Кожно-венерологический диспансер №2"</t>
  </si>
  <si>
    <t>Санкт-Петербургское государственное бюджетное учреждение здравоохранения "Городская поликлиника №6"</t>
  </si>
  <si>
    <t>Санкт-Петербургское государственное бюджетное учреждение здравоохранения "Городская поликлиника №8"</t>
  </si>
  <si>
    <t>Санкт-Петербургское государственное бюджетное учреждение здравоохранения "Городская поликлиника №25 Невского района"</t>
  </si>
  <si>
    <t>Санкт-Петербургское государственное бюджетное учреждение здравоохранения "Городская поликлиника №46"</t>
  </si>
  <si>
    <t>Санкт-Петербургское государственное бюджетное учреждение здравоохранения "Городская поликлиника №77 Невского района"</t>
  </si>
  <si>
    <t>Санкт-Петербургское государственное бюджетное учреждение здравоохранения "Городская поликлиника №87"</t>
  </si>
  <si>
    <t>Санкт-Петербургское государственное бюджетное учреждение здравоохранения "Городская поликлиника №94 Невского района"</t>
  </si>
  <si>
    <t>Санкт-Петербургское государственное бюджетное учреждение здравоохранения "Городская поликлиника №100 Невского района Санкт-Петербурга"</t>
  </si>
  <si>
    <t>Санкт-Петербургское государственное бюджетное учреждение здравоохранения "Детская городская поликлиника №45 Невского района"</t>
  </si>
  <si>
    <t>Санкт-Петербургское государственное бюджетное учреждение здравоохранения "Детская городская поликлиника №62"</t>
  </si>
  <si>
    <t>Санкт-Петербургское государственное бюджетное учреждение здравоохранения "Детская городская поликлиника №73"</t>
  </si>
  <si>
    <t>Санкт-Петербургское государственное бюджетное учреждение здравоохранения "Женская консультация №33"</t>
  </si>
  <si>
    <t>Санкт-Петербургское государственное бюджетное учреждение здравоохранения "Кожно-венерологический диспансер Невского района"</t>
  </si>
  <si>
    <t>Санкт-Петербургское государственное бюджетное учреждение здравоохранения "Стоматологическая поликлиника №13"</t>
  </si>
  <si>
    <t>Санкт-Петербургское государственное бюджетное учреждение здравоохранения "Стоматологическая поликлиника №31 Невского района"</t>
  </si>
  <si>
    <t>Санкт-Петербургское государственное бюджетное учреждение здравоохранения "Городская поликлиника №30"</t>
  </si>
  <si>
    <t>Санкт-Петербургское государственное бюджетное учреждение здравоохранения "Городская поликлиника №32"</t>
  </si>
  <si>
    <t>Санкт-Петербургское государственное бюджетное учреждение здравоохранения "Городская поликлиника №34"</t>
  </si>
  <si>
    <t>Санкт-Петербургское государственное бюджетное учреждение здравоохранения "Детская городская поликлиника №19"</t>
  </si>
  <si>
    <t>Санкт-Петербургское государственное бюджетное учреждение здравоохранения "Стоматологическая поликлиника №6"</t>
  </si>
  <si>
    <t>Санкт-Петербургское государственное бюджетное учреждение здравоохранения "Стоматологическая поликлиника №17"</t>
  </si>
  <si>
    <t>Санкт-Петербургское государственное бюджетное учреждение здравоохранения "Кожно-венерологический диспансер №5"</t>
  </si>
  <si>
    <t xml:space="preserve">Санкт-Петербургское государственное бюджетное учреждение здравоохранения "Городская поликлиника №122" </t>
  </si>
  <si>
    <t>Санкт-Петербургское государственное бюджетное учреждение здравоохранения "Станция скорой медицинской помощи Петродворцового района Санкт-Петербурга"</t>
  </si>
  <si>
    <t>Санкт-Петербургское государственное бюджетное учреждение здравоохранения "Городская поликлиника №49"</t>
  </si>
  <si>
    <t>Санкт-Петербургское государственное бюджетное учреждение здравоохранения "Городская поликлиника №98"</t>
  </si>
  <si>
    <t>Санкт-Петербургское государственное бюджетное учреждение здравоохранения "Городская поликлиника №102"</t>
  </si>
  <si>
    <t>Санкт-Петербургское государственное бюджетное учреждение здравоохранения "Городская поликлиника №111"</t>
  </si>
  <si>
    <t>Санкт-Петербургское государственное бюджетное учреждение здравоохранения "Городская поликлиника №114"</t>
  </si>
  <si>
    <t>Санкт-Петербургское государственное бюджетное учреждение здравоохранения "Детская поликлиника №30"</t>
  </si>
  <si>
    <t>Санкт-Петербургское государственное бюджетное учреждение здравоохранения "Женская консультация №40"</t>
  </si>
  <si>
    <t>Санкт-Петербургское государственное бюджетное учреждение здравоохранения "Кожно-венерологический диспансер №4"</t>
  </si>
  <si>
    <t>Санкт-Петербургское государственное бюджетное учреждение здравоохранения "Консультативно-диагностическая поликлиника №1 Приморского района"</t>
  </si>
  <si>
    <t>Санкт-Петербургское государственное бюджетное учреждение здравоохранения "Городская поликлиника №60 Пушкинского района"</t>
  </si>
  <si>
    <t>Санкт-Петербургское государственное бюджетное учреждение здравоохранения "Детская городская поликлиника №49" Пушкинского района</t>
  </si>
  <si>
    <t>Санкт-Петербургское государственное бюджетное учреждение здравоохранения "Женская консультация №44" Пушкинского района</t>
  </si>
  <si>
    <t>Санкт-Петербургское государственное бюджетное учреждение здравоохранения "Стоматологическая поликлиника №19" Пушкинского района</t>
  </si>
  <si>
    <t>Санкт-Петербургское государственное бюджетное учреждение здравоохранения "Станция скорой медицинской помощи №4"</t>
  </si>
  <si>
    <t>Санкт-Петербургское государственное бюджетное учреждение здравоохранения "Городская поликлиника №19"</t>
  </si>
  <si>
    <t>Санкт-Петербургское государственное бюджетное учреждение здравоохранения "Городская поликлиника №44"</t>
  </si>
  <si>
    <t>Санкт-Петербургское государственное бюджетное учреждение здравоохранения "Городская поликлиника №56"</t>
  </si>
  <si>
    <t>Санкт-Петербургское государственное бюджетное учреждение здравоохранения "Городская поликлиника №78"</t>
  </si>
  <si>
    <t>Санкт-Петербургское государственное бюджетное учреждение здравоохранения "Городская поликлиника №109"</t>
  </si>
  <si>
    <t>Санкт-Петербургское государственное бюджетное учреждение здравоохранения "Стоматологическая поликлиника №15"</t>
  </si>
  <si>
    <t>Санкт-Петербургское государственное бюджетное учреждение здравоохранения "Стоматологическая поликлиника №29"</t>
  </si>
  <si>
    <t>Санкт-Петербургское государственное бюджетное учреждение здравоохранения "Городская поликлиника №37"</t>
  </si>
  <si>
    <t>Санкт-Петербургское государственное бюджетное учреждение здравоохранения "Городская поликлиника №38"</t>
  </si>
  <si>
    <t>Санкт-Петербургское государственное бюджетное учреждение здравоохранения "Городская поликлиника №39"</t>
  </si>
  <si>
    <t>Санкт-Петербургское государственное бюджетное учреждение здравоохранения "Кожно-венерологический диспансер №11"</t>
  </si>
  <si>
    <t>Санкт-Петербургское государственное бюджетное учреждение здравоохранения "Стоматологическая поликлиника №9"</t>
  </si>
  <si>
    <t>Лечебно-профилактическое учреждение "Родильный дом №2"</t>
  </si>
  <si>
    <t>Общество с ограниченной ответственностью "АВА-ПЕТЕР"</t>
  </si>
  <si>
    <t>Акционерное общество "КардиоКлиника"</t>
  </si>
  <si>
    <t>Акционерное общество "Современные медицинские технологии"</t>
  </si>
  <si>
    <t>Закрытое акционерное общество "Санаторий "Черная речка"</t>
  </si>
  <si>
    <t>Общество с ограниченной ответственностью "Мой медицинский центр"</t>
  </si>
  <si>
    <t>Общество с ограниченной ответственностью "Медси Санкт-Петербург"</t>
  </si>
  <si>
    <t>Общество с ограниченной ответственностью "АВА-МЕД"</t>
  </si>
  <si>
    <t>ОБЩЕСТВО С ОГРАНИЧЕННОЙ ОТВЕТСТВЕННОСТЬЮ "МЕДИЛЮКС-ТМ"</t>
  </si>
  <si>
    <t>ЛЕНИНГРАДСКОЕ ОБЛАСТНОЕ ГОСУДАРСТВЕННОЕ БЮДЖЕТНОЕ УЧРЕЖДЕНИЕ ЗДРАВООХРАНЕНИЯ "ДЕТСКАЯ КЛИНИЧЕСКАЯ БОЛЬНИЦА"</t>
  </si>
  <si>
    <t>Медицинское учреждение "Белая роза"</t>
  </si>
  <si>
    <t>Общество с ограниченной ответственностью "Мастер-Дент"</t>
  </si>
  <si>
    <t>Общество с ограниченной ответственностью "МЕДИКА"</t>
  </si>
  <si>
    <t>Общество с ограниченной ответственностью "Центр Семейной Медицины "XXI век"</t>
  </si>
  <si>
    <t>Общество с ограниченной ответственностью "НМЦ-Томография"</t>
  </si>
  <si>
    <t>Общество с ограниченной ответственностью "МираДент"</t>
  </si>
  <si>
    <t>Общество с ограниченной ответственностью "Медицинское объединение "ОНА"</t>
  </si>
  <si>
    <t>Общество с ограниченной ответственностью "Косметология ОстМедКонсалт"</t>
  </si>
  <si>
    <t>Автономная некоммерческая организация "Медицинский садоводческий центр"</t>
  </si>
  <si>
    <t>Общество с ограниченной ответственностью "Научно-производственная Фирма "ХЕЛИКС"</t>
  </si>
  <si>
    <t>Общество с ограниченной ответственностью "ИНВИТРО СПб"</t>
  </si>
  <si>
    <t>Общество с ограниченной ответственностью "Риат"</t>
  </si>
  <si>
    <t>Общество с ограниченной ответственностью "Медицинский центр Эко-безопасность"</t>
  </si>
  <si>
    <t>Общество с ограниченной ответственностью "Диагностический центр "Зрение"</t>
  </si>
  <si>
    <t>Акционерное общество "Международный центр репродуктивной медицины"</t>
  </si>
  <si>
    <t>Общество с ограниченной ответственностью "Диагностический центр "Энерго"</t>
  </si>
  <si>
    <t>Общество с ограниченной ответственностью "Центр инновационной эмбриологии и репродуктологии "ЭмбриЛайф"</t>
  </si>
  <si>
    <t>Общество с ограниченной ответственностью "Азбука Здоровья"</t>
  </si>
  <si>
    <t>ОБЩЕСТВО С ОГРАНИЧЕННОЙ ОТВЕТСТВЕННОСТЬЮ "БАЛТИЙСКИЙ ИНСТИТУТ РЕПРОДУКТОЛОГИИ ЧЕЛОВЕКА"</t>
  </si>
  <si>
    <t>Автономная некоммерческая организация "Медицинский центр "Двадцать первый век"</t>
  </si>
  <si>
    <t>Общество с ограниченной ответственностью "Центр МРТ "ОНА"</t>
  </si>
  <si>
    <t>Общество с ограниченной ответственностью "Каре"</t>
  </si>
  <si>
    <t>Общество с ограниченной ответственностью "Альянс-КП"</t>
  </si>
  <si>
    <t>Общество с ограниченной ответственностью "Купчинский центр амбулаторного диализа"</t>
  </si>
  <si>
    <t>Общество с ограниченной ответственностью "Морской Медицинский Центр"</t>
  </si>
  <si>
    <t>Общество с ограниченной ответственностью "СТОМАТОЛОГИЯ НОБЕЛЬ"</t>
  </si>
  <si>
    <t>Общество с ограниченной ответственностью "Балтийская медицинская  компания"</t>
  </si>
  <si>
    <t xml:space="preserve">Общество с ограниченной ответственностью "Ай-Клиник Северо-Запад" </t>
  </si>
  <si>
    <t>Общество с ограниченной ответственностью "Гранти-мед"</t>
  </si>
  <si>
    <t>Общество с ограниченной ответственностью "Приоритет"</t>
  </si>
  <si>
    <t>Общество с ограниченной ответственностью "Гранти-Мед" (2)</t>
  </si>
  <si>
    <t>Общество с ограниченной ответственностью "Медико-санитарная часть № 157"</t>
  </si>
  <si>
    <t>Общество с ограниченной ответственностью "Ленская-6"</t>
  </si>
  <si>
    <t xml:space="preserve">Общество с ограниченной ответственностью "МедСоюз" </t>
  </si>
  <si>
    <t>Общество с ограниченной ответственностью "Медицинский Центр "МАГНИТ"</t>
  </si>
  <si>
    <t>Общество с ограниченной ответственностью "СТОМАТОЛОГИЧЕСКАЯ ПОЛИКЛИНИКА 24"</t>
  </si>
  <si>
    <t>Общество с ограниченной ответственностью "СТЕЛС"</t>
  </si>
  <si>
    <t>Общество с ограниченной ответственностью "АЙ-КЛИНИК ПЕТЕРГОФ"</t>
  </si>
  <si>
    <t>Общество с ограниченной ответственностью "МРТ-Эксперт СПб"</t>
  </si>
  <si>
    <t>Общество с ограниченной ответственностью "Симед"</t>
  </si>
  <si>
    <t>Общество с ограниченной ответственностью "Передовые репродуктивные технологии"</t>
  </si>
  <si>
    <t>Общество с ограниченной ответственностью "Профессор"</t>
  </si>
  <si>
    <t>Общество с ограниченной ответственностью "Силуэт"</t>
  </si>
  <si>
    <t>Общество с ограниченной ответственностью "Дельта"</t>
  </si>
  <si>
    <t>Акционерное общество "Ситилаб"</t>
  </si>
  <si>
    <t>Общество с ограниченной ответственностью "Уни Дент"</t>
  </si>
  <si>
    <t>Общество с ограниченной ответственностью "М-ЛАЙН"</t>
  </si>
  <si>
    <t>Общество с ограниченной ответственностью "Национальный центр социально значимых заболеваний"</t>
  </si>
  <si>
    <t>Общество с ограниченной ответственностью "Скан"</t>
  </si>
  <si>
    <t>Общество с ограниченной ответственностью "Медикор"</t>
  </si>
  <si>
    <t>Общество с ограниченной ответственностью "АрДент"</t>
  </si>
  <si>
    <t>Общество с ограниченной ответственностью "АВ медикал групп"</t>
  </si>
  <si>
    <t>Акционерное общество "Адмиралтейские верфи"(Филиал "Медицинский центр акционерного общества "Адмиралтейские верфи")</t>
  </si>
  <si>
    <t>Общество с ограниченной ответственностью "Национальный центр клинической морфологической диагностики"</t>
  </si>
  <si>
    <t>Общество с ограниченной ответственностью "Межрегиональный лабораторный центр"</t>
  </si>
  <si>
    <t>Общество с ограниченной ответственностью "Медклуб"</t>
  </si>
  <si>
    <t>Общество с ограниченной ответственностью "ЕвроСитиКлиник"</t>
  </si>
  <si>
    <t>Общество с ограниченной ответственностью "РеаСанМед"</t>
  </si>
  <si>
    <t>Международное учреждение здравоохранения и дополнительного образования НАУЧНО-ИССЛЕДОВАТЕЛЬСКИЙ ИНСТИТУТ КЛИНИЧЕСКОЙ МЕДИЦИНЫ</t>
  </si>
  <si>
    <t>Общество с ограниченной ответственностью "Оксидент"</t>
  </si>
  <si>
    <t>Общество с ограниченной ответственностью "Степмед Клиник"</t>
  </si>
  <si>
    <t>Общество с ограниченной ответственностью "Клиника "Источник"</t>
  </si>
  <si>
    <t>Общество с ограниченной ответственностью "Стоматологический центр "СТОМУС"</t>
  </si>
  <si>
    <t>Общество с ограниченной ответственностью "Медицина Северной Столицы"</t>
  </si>
  <si>
    <t>Общество с ограниченной ответственностью "Инвасервис"</t>
  </si>
  <si>
    <t>Медицинское частное учреждение дополнительного профессионального образования"Нефросовет"</t>
  </si>
  <si>
    <t>Общество с ограниченной ответственностью  "Академия МРТ"</t>
  </si>
  <si>
    <t>Общество с ограниченной ответственностью  "АЙ-КЛИНИК ПЕТРОГРАДСКАЯ"</t>
  </si>
  <si>
    <t>Общество с ограниченной ответственностью "СмитХелскеа"</t>
  </si>
  <si>
    <t>Общество с ограниченной ответственностью "Консультативно-диагностический Центр 78"</t>
  </si>
  <si>
    <t>Общество с ограниченной ответственностью "МедиСкан"</t>
  </si>
  <si>
    <t>Общество с ограниченной ответственностью  "Немецкая семейная клиника"</t>
  </si>
  <si>
    <t>Общество с ограниченной ответственностью  "Онкологический научный центр"</t>
  </si>
  <si>
    <t>Общество с ограниченной ответственностью "Американская Медицинская Клиника"</t>
  </si>
  <si>
    <t>Общество с ограниченной ответственностью "Многопрофильная клиника Сестрорецкая"</t>
  </si>
  <si>
    <t>Общество с ограниченной ответственностью "Приоритет диагностика"</t>
  </si>
  <si>
    <t>ОБЩЕСТВО С ОГРАНИЧЕННОЙ ОТВЕТСТВЕННОСТЬЮ "МЕДПРОФ"</t>
  </si>
  <si>
    <t>ОБЩЕСТВО С ОГРАНИЧЕННОЙ ОТВЕТСТВЕННОСТЬЮ "МЕДИЦИНСКИЙ ЦЕНТР ГЕВДИ"</t>
  </si>
  <si>
    <t>ОБЩЕСТВО С ОГРАНИЧЕННОЙ ОТВЕТСТВЕННОСТЬЮ "ЭНЕРГИЯ ЗДОРОВЬЯ"</t>
  </si>
  <si>
    <t xml:space="preserve">Общество с ограниченной ответственностью "Доступная медицина" </t>
  </si>
  <si>
    <t>Общество с ограниченной ответственностью "Хирургия ГрандМед"</t>
  </si>
  <si>
    <t>ОБЩЕСТВО С ОГРАНИЧЕННОЙ ОТВЕТСТВЕННОСТЬЮ "МЕДПОМОЩЬ"</t>
  </si>
  <si>
    <t>ОБЩЕСТВО С ОГРАНИЧЕННОЙ ОТВЕТСТВЕННОСТЬЮ "МЕДИЦИНА-КРАСОТА-ЗДОРОВЬЕ"</t>
  </si>
  <si>
    <t xml:space="preserve">Общество с ограниченной ответственностью "Белая линия" </t>
  </si>
  <si>
    <t>ОБЩЕСТВО С ОГРАНИЧЕННОЙ ОТВЕТСТВЕННОСТЬЮ "ЗДОРОВЬЕ"</t>
  </si>
  <si>
    <t>ОБЩЕСТВО С ОГРАНИЧЕННОЙ ОТВЕТСТВЕННОСТЬЮ "НАУЧНО-МЕТОДИЧЕСКИЙ ЦЕНТР КЛИНИЧЕСКОЙ ЛАБОРАТОРНОЙ ДИАГНОСТИКИ СИТИЛАБ"</t>
  </si>
  <si>
    <t>ОБЩЕСТВО С ОГРАНИЧЕННОЙ ОТВЕТСТВЕННОСТЬЮ "НАШЕ ЗДОРОВЬЕ"</t>
  </si>
  <si>
    <t>Общество с ограниченной ответственностью "МедМигСервис"</t>
  </si>
  <si>
    <t>ОБЩЕСТВО С ОГРАНИЧЕННОЙ ОТВЕТСТВЕННОСТЬЮ "ЭКСПРЕСС-СЕРВИС"</t>
  </si>
  <si>
    <t>ГОСУДАРСТВЕННОЕ БЮДЖЕТНОЕ УЧРЕЖДЕНИЕ ЗДРАВООХРАНЕНИЯ ГОРОДА МОСКВЫ "ДИАГНОСТИЧЕСКИЙ ЦЕНТР (ЦЕНТР ЛАБОРАТОРНЫХ ИССЛЕДОВАНИЙ) ДЕПАРТАМЕНТА ЗДРАВООХРАНЕНИЯ ГОРОДА МОСКВЫ"</t>
  </si>
  <si>
    <t>САНКТ-ПЕТЕРБУРГСКОЕ ГОСУДАРСТВЕННОЕ БЮДЖЕТНОЕ СТАЦИОНАРНОЕ УЧРЕЖДЕНИЕ СОЦИАЛЬНОГО ОБСЛУЖИВАНИЯ №ДОМ-ИНТЕРНАТ ДЛЯ ПРЕСТАРЕЛЫХ И ИНВАЛИДОВ №1"</t>
  </si>
  <si>
    <t>ОБЩЕСТВО С ОГРАНИЧЕННОЙ ОТВЕТСТВЕННОСТЬЮ "НОВЫЙ ВЗГЛЯД ПЛЮС"</t>
  </si>
  <si>
    <t>ОБЩЕСТВО С ОГРАНИЧЕННОЙ ОТВЕТСТВЕННОСТЬЮ "МЕЖДУНАРОДНЫЙ МЕДИЦИНСКИЙ ЦЕНТР"</t>
  </si>
  <si>
    <t>ОБЩЕСТВО С ОГРАНИЧЕННОЙ ОТВЕТСТВЕННОСТЬЮ "МЕДИЦИНСКИЙ ЦЕНТР ГАЙДЕ"</t>
  </si>
  <si>
    <t>ОБЩЕСТВО С ОГРАНИЧЕННОЙ ОТВЕТСТВЕННОСТЬЮ "КДФ-СПБ"</t>
  </si>
  <si>
    <t>ОБЩЕСТВО С ОГРАНИЧЕННОЙ ОТВЕТСТВЕННОСТЬЮ "ГЕМОТЕСТ ЛЕНИНГРАД"</t>
  </si>
  <si>
    <t>ОБЩЕСТВО С ОГРАНИЧЕННОЙ ОТВЕТСТВЕННОСТЬЮ "ХЕЛИКС НОРД-ВЕСТ"</t>
  </si>
  <si>
    <t>ОБЩЕСТВО С ОГРАНИЧЕННОЙ ОТВЕТСТВЕННОСТЬЮ "КЛИНИКА "ОНА-ЭСТЕТИК"</t>
  </si>
  <si>
    <t>ОБЩЕСТВО С ОГРАНИЧЕННОЙ ОТВЕТСТВЕННОСТЬЮ "ГЛАВНАЯ 25"</t>
  </si>
  <si>
    <t>ОБЩЕСТВО С ОГРАНИЧЕННОЙ ОТВЕТСТВЕННОСТЬЮ "АЗИМУТ-МЕД"</t>
  </si>
  <si>
    <t>ОБЩЕСТВО С ОГРАНИЧЕННОЙ ОТВЕТСТВЕННОСТЬЮ "МЕДИЦИНСКИЙ ПРЕНАТАЛЬНЫЙ ЦЕНТР"</t>
  </si>
  <si>
    <t>ОБЩЕСТВО С ОГРАНИЧЕННОЙ ОТВЕТСТВЕННОСТЬЮ "СМАРТМЕДИКА"</t>
  </si>
  <si>
    <t>Федеральное государственное бюджетное учреждение "Северо-Западный окружной научно-клинический центр имени Л.Г.Соколова Федерального медико-биологического агентства"</t>
  </si>
  <si>
    <t>Федеральное государственное бюджетное военное образовательное учреждение высшего образования "Военно-медицинская академия имени С.М.Кирова" Министерства обороны Российской Федерации</t>
  </si>
  <si>
    <t>Федеральное государственное бюджетное образовательное учреждение высшего  образования "Северо-Западный государственный медицинский университет имени И.И.Мечникова"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</si>
  <si>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"Первый Санкт-Петербургский государственный медицинский университет имени академика И.П.Павлова" Министерства здравоохранения Российской Федерации</t>
  </si>
  <si>
    <t>Федеральное государственное бюджетное учреждение "Национальный медицинский исследовательский центр травматологии и ортопедии имени Р.Р.Вредена" Министерства здравоохранения Российской Федерации</t>
  </si>
  <si>
    <t>Федеральное государственное бюджетное учреждение "Национальный медицинский исследовательский центр имени В.А. Алмазова" Министерства здравоохранения Российской Федерации</t>
  </si>
  <si>
    <t>Федеральное государственное бюджетное научное учреждение "Институт экспериментальной медицины"</t>
  </si>
  <si>
    <t>Санкт-Петербургский филиал федерального государственного автономного учреждения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</si>
  <si>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"Санкт-Петербургский государственный университет"</t>
  </si>
  <si>
    <t>ФЕДЕРАЛЬНОЕ ГОСУДАРСТВЕННОЕ БЮДЖЕТНОЕ УЧРЕЖДЕНИЕ "НАЦИОНАЛЬНЫЙ МЕДИЦИНСКИЙ ИССЛЕДОВАТЕЛЬСКИЙ ЦЕНТР ДЕТСКОЙ ТРАВМАТОЛОГИИ И ОРТОПЕДИИ ИМЕНИ Г.И. ТУРНЕРА"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</si>
  <si>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"Санкт-Петербургский государственный педиатрический медицинский университет" Министерства здравоохранения  Российской Федерации</t>
  </si>
  <si>
    <t>Федеральное государственное бюджетное учреждение "Детский научно-клинический центр инфекционных болезней Федерального медико-биологического агентства"</t>
  </si>
  <si>
    <t>Федеральное казенное учреждение здравоохранения "Медико-санитарная часть Министерства внутренних дел Российской Федерации по г.Санкт-Петербургу и Ленинградской области"</t>
  </si>
  <si>
    <t>Федеральное государственное бюджетное учреждение "Федеральный научный центр реабилитации инвалидов им. Г.А. Альбрехта" Министерства труда и социальной защиты Российской Федерации</t>
  </si>
  <si>
    <t>Федеральное государственное бюджетное учреждение "Санкт-Петербургский научно-исследовательский институт уха, горла, носа и речи" Министерства здравоохранения Российской Федерации</t>
  </si>
  <si>
    <t>Федеральное государственное бюджетное учреждение "Национальный медицинский исследовательский центр онкологии имени Н.Н. Петрова" Министерства здравоохранения Российской Федерации</t>
  </si>
  <si>
    <t>Федеральное государственное бюджетное учреждение здравоохранения Санкт-Петербургская клиническая больница Российской академии наук</t>
  </si>
  <si>
    <t>Федеральное государственное бюджетное научное учреждение "Научно-исследовательский институт акушерства, гинекологии  и репродуктологии имени Д.О.Отта"</t>
  </si>
  <si>
    <t>Федеральное государственное бюджетное учреждение "Национальный медицинский исследовательский центр психиатрии и неврологии имени В.М. Бехтерева" Министерства здравоохранения  Российской Федерации</t>
  </si>
  <si>
    <t>Федеральное государственное бюджетное учреждение науки Институт мозга человека им. Н.П.Бехтеревой Российской академии наук</t>
  </si>
  <si>
    <t>Федеральное государственное бюджетное учреждение "Всероссийский центр экстренной и радиационной медицины имени А.М.Никифорова"  Министерства РФ по делам гражданской обороны чрезвычайным ситуациям и ликвидации последствий стихийных бедствий</t>
  </si>
  <si>
    <t>Федеральное государственное бюджетное учреждение "Российский научный центр радиологии и хирургических технологий имени академика А.М. Гранова" Министерства здравоохранения  Российской Федерации</t>
  </si>
  <si>
    <t>Федеральное государственное бюджетное учреждение "Российский научно-исследовательский институт гематологии и трансфузиологии Федерального медико-биологического агентства"</t>
  </si>
  <si>
    <t>Федеральное государственное бюджетное учреждение "Санкт-Петербургский  научно-исследовательский институт фтизиопульмонологии" Министерства здравоохранения Российской Федерации</t>
  </si>
  <si>
    <t>Федеральное государственное бюджетное учреждение "Консультативно-диагностический центр с поликлиникой" Управления делами Президента Российской Федерации</t>
  </si>
  <si>
    <t>Федеральное государственное казенное учреждение "442 Военный клинический госпиталь" Министерства обороны Российской Федерации</t>
  </si>
  <si>
    <t>Федеральное бюджетное учреждение науки "Санкт-Петербургский научно-исследовательский институт эпидемиологии и микробиологии им. Пастера" Федеральной службы по надзору в сфере защиты прав потребителей и благополучия человека</t>
  </si>
  <si>
    <t>Федеральное государственное казенное учреждение "Поликлиника №4 Федеральной таможенной службы"</t>
  </si>
  <si>
    <t>Федеральное бюджетное учреждение здравоохранения "Центр гигиены и эпидемиологии в городе Санкт-Петербург"</t>
  </si>
  <si>
    <t>ОБЩЕСТВО С ОГРАНИЧЕННОЙ ОТВЕТСТВЕННОСТЬЮ "СОЛОДЕНТ"</t>
  </si>
  <si>
    <t>ОБЩЕСТВО С ОГРАНИЧЕННОЙ ОТВЕТСТВЕННОСТЬЮ "ЕДИНЫЕ МЕДИЦИНСКИЕ СИСТЕМЫ"</t>
  </si>
  <si>
    <t xml:space="preserve">ОБЩЕСТВО С ОГРАНИЧЕННОЙ ОТВЕТСТВЕННОСТЬЮ "НАША ЗАБОТА" </t>
  </si>
  <si>
    <t>ОБЩЕСТВО С ОГРАНИЧЕННОЙ ОТВЕТСТВЕННОСТЬЮ "КЛИНИКА ЛЕЧЕНИЯ БОЛИ МЕДИКА"</t>
  </si>
  <si>
    <t>ОБЩЕСТВО С ОГРАНИЧЕННОЙ ОТВЕТСТВЕННОСТЬЮ "СЕВЕРО-ЗАПАДНЫЙ МЕДИЦИНСКИЙ ЦЕНТР"</t>
  </si>
  <si>
    <t>ОБЩЕСТВО С ОГРАНИЧЕННОЙ ОТВЕТСТВЕННОСТЬЮ "ИННОМЕД"</t>
  </si>
  <si>
    <t>ОБЩЕСТВО С ОГРАНИЧЕННОЙ ОТВЕТСТВЕННОСТЬЮ "АЛМАДЕНТ"</t>
  </si>
  <si>
    <t>ОБЩЕСТВО С ОГРАНИЧЕННОЙ ОТВЕТСТВЕННОСТЬЮ "ПРО ЛАЗЕР КЛИНИК"</t>
  </si>
  <si>
    <t>АКЦИОНЕРНОЕ ОБЩЕСТВО "ПЕТЕРБУРГСКИЕ АПТЕКИ"</t>
  </si>
  <si>
    <t>ОБЩЕСТВО С ОГРАНИЧЕННОЙ ОТВЕТСТВЕННОСТЬЮ "СКАНДИНАВИЯ АВА-ПЕТЕР"</t>
  </si>
  <si>
    <t>САНКТ-ПЕТЕРБУРГСКОЕ ГОСУДАРСТВЕННОЕ БЮДЖЕТНОЕ УЧРЕЖДЕНИЕ ЗДРАВООХРАНЕНИЯ "ГОРОДСКОЕ ПАТОЛОГО-АНАТОМИЧЕСКОЕ БЮРО"</t>
  </si>
  <si>
    <t>ОБЛАСТНОЕ БЮДЖЕТНОЕ УЧРЕЖДЕНИЕ ЗДРАВООХРАНЕНИЯ "ОБЛАСТНОЕ ПАТОЛОГОАНАТОМИЧЕСКОЕ БЮРО"</t>
  </si>
  <si>
    <t>ОБЩЕСТВО С ОГРАНИЧЕННОЙ ОТВЕТСТВЕННОСТЬЮ "ЛИТЕЙНЫЙ"</t>
  </si>
  <si>
    <t>АВТОНОМНАЯ НЕКОММЕРЧЕСКАЯ ОРГАНИЗАЦИЯ ЗДРАВООХРАНЕНИЯ И ДОПОЛНИТЕЛЬНОГО ОБРАЗОВАНИЯ НАУЧНО-ИССЛЕДОВАТЕЛЬСКИЙ ИНСТИТУТ КЛИНИЧЕСКОЙ МЕДИЦИНЫ Г. МОСКВА</t>
  </si>
  <si>
    <t>ОБЩЕСТВО С ОГРАНИЧЕННОЙ ОТВЕТСТВЕННОСТЬЮ "НЕЙРОХИРУРГИЧЕСКИЙ ЦЕНТР ИМЕНИ ПРОФЕССОРА Г.С. ТИГЛИЕВА "НОВЫЕ ТЕХНОЛОГИИ"</t>
  </si>
  <si>
    <t>БАЙКАЛЬСКАЯ АССОЦИАЦИЯ МЕДИЦИНСКИХ ОРГАНИЗАЦИЙ</t>
  </si>
  <si>
    <t>ЧАСТНОЕ УЧРЕЖДЕНИЕ ЗДРАВООХРАНЕНИЯ "МЕДИКО-САНИТАРНАЯ ЧАСТЬ "СИЛОВЫЕ МАШИНЫ"</t>
  </si>
  <si>
    <t>ОБЩЕСТВО С ОГРАНИЧЕННОЙ ОТВЕТСТВЕННОСТЬЮ "АЛЬЯНС-ДЕНТАЛ"</t>
  </si>
  <si>
    <t>ФЕДЕРАЛЬНОЕ ГОСУДАРСТВЕННОЕ БЮДЖЕТНОЕ УЧРЕЖДЕНИЕ "НАУЧНО-КЛИНИЧЕСКИЙ ЦЕНТР ТОКСИКОЛОГИИ ИМЕНИ АКАДЕМИКА С.Н. ГОЛИКОВА ФЕДЕРАЛЬНОГО МЕДИКО-БИОЛОГИЧЕСКОГО АГЕНТСТВА"</t>
  </si>
  <si>
    <t xml:space="preserve">Санкт-Петербургское государственное бюджетное учреждение здравоохранения "Городская Покровская больница" </t>
  </si>
  <si>
    <t>Санкт-Петербургское государственное унитарное предприятие пассажирского автомобильного транспорта (МСЧ-70)</t>
  </si>
  <si>
    <t>ЧАСТНОЕ УЧРЕЖДЕНИЕ ЗДРАВООХРАНЕНИЯ "КЛИНИЧЕСКАЯ БОЛЬНИЦА "РЖД-МЕДИЦИНА" ГОРОДА САНКТ-ПЕТЕРБУРГ"</t>
  </si>
  <si>
    <t xml:space="preserve">Общество с ограниченной ответственностью "Лечебно диагностический центр Международного института биологических систем имени Сергея Березина" </t>
  </si>
  <si>
    <t xml:space="preserve">Общество с ограниченной ответственностью "АБА-клиника" </t>
  </si>
  <si>
    <t>Государственное унитарное предприятие "Водоканал Санкт-Петербурга" (Медицинский центр)</t>
  </si>
  <si>
    <t xml:space="preserve">Общество с ограниченной ответственностью "Медицинская фирма "ДУНАЙ" </t>
  </si>
  <si>
    <t xml:space="preserve">Общество с ограниченной ответственностью "Рубин" (на ул.Типанова) </t>
  </si>
  <si>
    <t xml:space="preserve">Общество с ограниченной ответственностью "Стоматолог" </t>
  </si>
  <si>
    <t>Акционерное общество "Городская стоматологическая поликлиника №1"</t>
  </si>
  <si>
    <t xml:space="preserve">Открытое акционерное общество "Поликлиника городская стоматологическая №21" </t>
  </si>
  <si>
    <t xml:space="preserve">Открытое акционерное общество "Городская стоматологическая поликлиника №24" </t>
  </si>
  <si>
    <t xml:space="preserve">Общество с ограниченной ответственностью "Центр Диализа Санкт-Петербург" </t>
  </si>
  <si>
    <t>Акционерное общество "Северо-Западный центр доказательной медицины"</t>
  </si>
  <si>
    <t xml:space="preserve">Общество с ограниченной ответственностью "Лечебно-профилактическое учреждение "Амбулаторный Диализный Центр" </t>
  </si>
  <si>
    <t xml:space="preserve">Общество с ограниченной ответственностью "ЭМСИПИ-Медикейр" </t>
  </si>
  <si>
    <t xml:space="preserve">Общество с ограниченной ответственностью "Евромед Клиник" </t>
  </si>
  <si>
    <t xml:space="preserve">Общество с ограниченной ответственностью "Б.Браун Авитум Руссланд Клиникс" </t>
  </si>
  <si>
    <t xml:space="preserve">Общество с ограниченной ответственностью "Городские поликлиники" </t>
  </si>
  <si>
    <t xml:space="preserve">Общество с ограниченной ответственностью "Медицинский центр Аймед" </t>
  </si>
  <si>
    <t xml:space="preserve">Общество с ограниченной ответственностью "Центр планирования семьи "МЕДИКА" </t>
  </si>
  <si>
    <t xml:space="preserve">Общество с ограниченной ответственностью "Генезис" </t>
  </si>
  <si>
    <t xml:space="preserve">Общество с ограниченной ответственностью "Дентал" </t>
  </si>
  <si>
    <t>Общество с ограниченной ответственностью "Европейский Институт Здоровья Семьи" (Пушкин)</t>
  </si>
  <si>
    <t xml:space="preserve">Общество с ограниченной ответственностью "Лиана" </t>
  </si>
  <si>
    <t>Общество с ограниченной ответственностью "Март"</t>
  </si>
  <si>
    <t>Общество с ограниченной ответственностью "РЭМСИ ДИАГНОСТИКА РУС"</t>
  </si>
  <si>
    <t>Общество с ограниченной ответственностью "Лаборатория иммунобиологических исследований"</t>
  </si>
  <si>
    <t xml:space="preserve">Общество с ограниченной ответственностью "Мать и дитя Санкт-Петербург" </t>
  </si>
  <si>
    <t>Общество с ограниченной ответственностью "Василеостровский центр МРТ"</t>
  </si>
  <si>
    <t>Общество с ограниченной ответственностью  "Скайферт"</t>
  </si>
  <si>
    <t xml:space="preserve">Общество с ограниченной ответственностью "Медицинские услуги" </t>
  </si>
  <si>
    <t>Общество с ограниченной ответственностью "Реабилитационный центр "ВЕЛЕС"</t>
  </si>
  <si>
    <t>ООО "МЦ ДЕЛЬФ"</t>
  </si>
  <si>
    <t>ОБЩЕСТВО С ОГРАНИЧЕННОЙ ОТВЕТСТВЕННОСТЬЮ "ВЫБОР"</t>
  </si>
  <si>
    <t>ОБЩЕСТВО С ОГРАНИЧЕННОЙ ОТВЕТСТВЕННОСТЬЮ "ГЛОБУС МЕД"</t>
  </si>
  <si>
    <t>ОБЩЕСТВО С ОГРАНИЧЕННОЙ ОТВЕТСТВЕННОСТЬЮ "ИНКЕРМАН"</t>
  </si>
  <si>
    <t>ОБЩЕСТВО С ОГРАНИЧЕННОЙ ОТВЕТСТВЕННОСТЬЮ МНОГОПРОФИЛЬНАЯ КЛИНИКА "ЛОНГАВИТАС"</t>
  </si>
  <si>
    <t>Санкт-Петербургское государственное бюджетное учреждение здравоохранения "Городская Покровская больница"</t>
  </si>
  <si>
    <t>Санкт-Петербургское государственное бюджетное учреждение здравоохранения "Городская клиническая больница №31"</t>
  </si>
  <si>
    <t>Санкт-Петербургское государственное бюджетное учреждение здравоохранения "Городской кожно-венерологический диспансер"</t>
  </si>
  <si>
    <t>Санкт-Петербургское государственное бюджетное учреждение здравоохранения Клиническая больница Святителя Луки</t>
  </si>
  <si>
    <t>Санкт-Петербургское государственное бюджетное учреждение здравоохранения "Детская городская больница №2 святой Марии Магдалины"</t>
  </si>
  <si>
    <t>Санкт-Петербургское государственное бюджетное учреждение здравоохранения "Детская городская поликлиника №44"</t>
  </si>
  <si>
    <t xml:space="preserve">Общество с ограниченной ответственностью "Медициснкие услуги" </t>
  </si>
  <si>
    <t>Общество с ограниченной ответственностью " Реабилитационный центр "ВЕЛЕС"</t>
  </si>
  <si>
    <t>Общество с ограниченной ответственностью "Медилюкс-ТМ"</t>
  </si>
  <si>
    <t>ОБЩЕСТВО С ОГРАНИЧЕННОЙ ОТВЕТСТВЕННОСТЬЮ "МОЙ МЕДИЦИНСКИЙ ЦЕНТР"</t>
  </si>
  <si>
    <t>Общество с ограниченной ответственностью "Ситилаб"</t>
  </si>
  <si>
    <t>НАУЧНО-ИССЛЕДОВАТЕЛЬСКИЙ ИНСТИТУТ КЛИНИЧЕСКОЙ МЕДИЦИНЫ</t>
  </si>
  <si>
    <t>Общество с ограниченной ответственностью "ИНВАСЕРВИС"</t>
  </si>
  <si>
    <t>Общество с ограниченной ответственностью "Нефросовет"</t>
  </si>
  <si>
    <t>ОБЩЕСТВО С ОГРАНИЧЕННОЙ ОТВЕТСТВЕННОСТЬЮ "СКАЙФЕРТ"</t>
  </si>
  <si>
    <t>Общество с ограниченной ответственностью "МЦ "ДЕЛЬФ"</t>
  </si>
  <si>
    <t>Федеральный научный центр реабилитации инвалидов им. Г.А. Альбрехта" Министерства труда и социальной защиты Российской Федерации</t>
  </si>
  <si>
    <t>780376</t>
  </si>
  <si>
    <t>780043</t>
  </si>
  <si>
    <t>780048</t>
  </si>
  <si>
    <t>780006</t>
  </si>
  <si>
    <t>780046</t>
  </si>
  <si>
    <t>780009</t>
  </si>
  <si>
    <t>780014</t>
  </si>
  <si>
    <t>780036</t>
  </si>
  <si>
    <t>780151</t>
  </si>
  <si>
    <t>780240</t>
  </si>
  <si>
    <t>780153</t>
  </si>
  <si>
    <t>780031</t>
  </si>
  <si>
    <t>780033</t>
  </si>
  <si>
    <t>780032</t>
  </si>
  <si>
    <t>780186</t>
  </si>
  <si>
    <t>780185</t>
  </si>
  <si>
    <t>780184</t>
  </si>
  <si>
    <t>780099</t>
  </si>
  <si>
    <t>780061</t>
  </si>
  <si>
    <t>780132</t>
  </si>
  <si>
    <t>780041</t>
  </si>
  <si>
    <t>780152</t>
  </si>
  <si>
    <t>780018</t>
  </si>
  <si>
    <t>780039</t>
  </si>
  <si>
    <t>780035</t>
  </si>
  <si>
    <t>780130</t>
  </si>
  <si>
    <t>780079</t>
  </si>
  <si>
    <t>780245</t>
  </si>
  <si>
    <t>780294</t>
  </si>
  <si>
    <t>780295</t>
  </si>
  <si>
    <t>780228</t>
  </si>
  <si>
    <t>780409</t>
  </si>
  <si>
    <t>780422</t>
  </si>
  <si>
    <t>780131</t>
  </si>
  <si>
    <t>780435</t>
  </si>
  <si>
    <t>780204</t>
  </si>
  <si>
    <t>780250</t>
  </si>
  <si>
    <t>780361</t>
  </si>
  <si>
    <t>780406</t>
  </si>
  <si>
    <t>780461</t>
  </si>
  <si>
    <t>780212</t>
  </si>
  <si>
    <t>780439</t>
  </si>
  <si>
    <t>780013</t>
  </si>
  <si>
    <t>780045</t>
  </si>
  <si>
    <t>780047</t>
  </si>
  <si>
    <t>780004</t>
  </si>
  <si>
    <t>780007</t>
  </si>
  <si>
    <t>780010</t>
  </si>
  <si>
    <t>780011</t>
  </si>
  <si>
    <t>780012</t>
  </si>
  <si>
    <t>780016</t>
  </si>
  <si>
    <t>780034</t>
  </si>
  <si>
    <t>780059</t>
  </si>
  <si>
    <t>780101</t>
  </si>
  <si>
    <t>780241</t>
  </si>
  <si>
    <t>780210</t>
  </si>
  <si>
    <t xml:space="preserve">Санкт-Петербургское государственное бюджетное учреждение здравоохранения "Городской кожно-венерологический диспансер" </t>
  </si>
  <si>
    <t xml:space="preserve">Санкт-Петербургское государственное бюджетное учреждение здравоохранения "Детская городская поликлиника №44" </t>
  </si>
  <si>
    <t>ООО «Доброго Здоровья – 2»</t>
  </si>
  <si>
    <t>реестр номер</t>
  </si>
  <si>
    <t>источник</t>
  </si>
  <si>
    <t>ПЗ 2024</t>
  </si>
  <si>
    <t>заявки 2025</t>
  </si>
  <si>
    <t>реестр номер*</t>
  </si>
  <si>
    <t>Названия строк</t>
  </si>
  <si>
    <t>780001</t>
  </si>
  <si>
    <t>780003</t>
  </si>
  <si>
    <t>780005</t>
  </si>
  <si>
    <t>780008</t>
  </si>
  <si>
    <t>780017</t>
  </si>
  <si>
    <t>780019</t>
  </si>
  <si>
    <t>780020</t>
  </si>
  <si>
    <t>780021</t>
  </si>
  <si>
    <t>780022</t>
  </si>
  <si>
    <t>780023</t>
  </si>
  <si>
    <t>780024</t>
  </si>
  <si>
    <t>780025</t>
  </si>
  <si>
    <t>780026</t>
  </si>
  <si>
    <t>780027</t>
  </si>
  <si>
    <t>780028</t>
  </si>
  <si>
    <t>780030</t>
  </si>
  <si>
    <t>780037</t>
  </si>
  <si>
    <t>780038</t>
  </si>
  <si>
    <t>780040</t>
  </si>
  <si>
    <t>780042</t>
  </si>
  <si>
    <t>780044</t>
  </si>
  <si>
    <t>780049</t>
  </si>
  <si>
    <t>780050</t>
  </si>
  <si>
    <t>780051</t>
  </si>
  <si>
    <t>780052</t>
  </si>
  <si>
    <t>780053</t>
  </si>
  <si>
    <t>780054</t>
  </si>
  <si>
    <t>780055</t>
  </si>
  <si>
    <t>780056</t>
  </si>
  <si>
    <t>780057</t>
  </si>
  <si>
    <t>780058</t>
  </si>
  <si>
    <t>780060</t>
  </si>
  <si>
    <t>780062</t>
  </si>
  <si>
    <t>780063</t>
  </si>
  <si>
    <t>780064</t>
  </si>
  <si>
    <t>780065</t>
  </si>
  <si>
    <t>780066</t>
  </si>
  <si>
    <t>780067</t>
  </si>
  <si>
    <t>780070</t>
  </si>
  <si>
    <t>780071</t>
  </si>
  <si>
    <t>780072</t>
  </si>
  <si>
    <t>780073</t>
  </si>
  <si>
    <t>780074</t>
  </si>
  <si>
    <t>780075</t>
  </si>
  <si>
    <t>780076</t>
  </si>
  <si>
    <t>780077</t>
  </si>
  <si>
    <t>780078</t>
  </si>
  <si>
    <t>780080</t>
  </si>
  <si>
    <t>780081</t>
  </si>
  <si>
    <t>780082</t>
  </si>
  <si>
    <t>780083</t>
  </si>
  <si>
    <t>780084</t>
  </si>
  <si>
    <t>780085</t>
  </si>
  <si>
    <t>780086</t>
  </si>
  <si>
    <t>780087</t>
  </si>
  <si>
    <t>780088</t>
  </si>
  <si>
    <t>780089</t>
  </si>
  <si>
    <t>780090</t>
  </si>
  <si>
    <t>780092</t>
  </si>
  <si>
    <t>780094</t>
  </si>
  <si>
    <t>780095</t>
  </si>
  <si>
    <t>780096</t>
  </si>
  <si>
    <t>780097</t>
  </si>
  <si>
    <t>780098</t>
  </si>
  <si>
    <t>780100</t>
  </si>
  <si>
    <t>780102</t>
  </si>
  <si>
    <t>780103</t>
  </si>
  <si>
    <t>780104</t>
  </si>
  <si>
    <t>780105</t>
  </si>
  <si>
    <t>780106</t>
  </si>
  <si>
    <t>780107</t>
  </si>
  <si>
    <t>780108</t>
  </si>
  <si>
    <t>780109</t>
  </si>
  <si>
    <t>780110</t>
  </si>
  <si>
    <t>780111</t>
  </si>
  <si>
    <t>780112</t>
  </si>
  <si>
    <t>780113</t>
  </si>
  <si>
    <t>780114</t>
  </si>
  <si>
    <t>780115</t>
  </si>
  <si>
    <t>780116</t>
  </si>
  <si>
    <t>780117</t>
  </si>
  <si>
    <t>780118</t>
  </si>
  <si>
    <t>780119</t>
  </si>
  <si>
    <t>780120</t>
  </si>
  <si>
    <t>780121</t>
  </si>
  <si>
    <t>780122</t>
  </si>
  <si>
    <t>780123</t>
  </si>
  <si>
    <t>780124</t>
  </si>
  <si>
    <t>780125</t>
  </si>
  <si>
    <t>780126</t>
  </si>
  <si>
    <t>780127</t>
  </si>
  <si>
    <t>780129</t>
  </si>
  <si>
    <t>780133</t>
  </si>
  <si>
    <t>780134</t>
  </si>
  <si>
    <t>780135</t>
  </si>
  <si>
    <t>780136</t>
  </si>
  <si>
    <t>780138</t>
  </si>
  <si>
    <t>780139</t>
  </si>
  <si>
    <t>780140</t>
  </si>
  <si>
    <t>780141</t>
  </si>
  <si>
    <t>780142</t>
  </si>
  <si>
    <t>780143</t>
  </si>
  <si>
    <t>780144</t>
  </si>
  <si>
    <t>780145</t>
  </si>
  <si>
    <t>780146</t>
  </si>
  <si>
    <t>780147</t>
  </si>
  <si>
    <t>780148</t>
  </si>
  <si>
    <t>780149</t>
  </si>
  <si>
    <t>780154</t>
  </si>
  <si>
    <t>780155</t>
  </si>
  <si>
    <t>780156</t>
  </si>
  <si>
    <t>780157</t>
  </si>
  <si>
    <t>780158</t>
  </si>
  <si>
    <t>780159</t>
  </si>
  <si>
    <t>780160</t>
  </si>
  <si>
    <t>780161</t>
  </si>
  <si>
    <t>780162</t>
  </si>
  <si>
    <t>780163</t>
  </si>
  <si>
    <t>780164</t>
  </si>
  <si>
    <t>780165</t>
  </si>
  <si>
    <t>780166</t>
  </si>
  <si>
    <t>780167</t>
  </si>
  <si>
    <t>780168</t>
  </si>
  <si>
    <t>780169</t>
  </si>
  <si>
    <t>780170</t>
  </si>
  <si>
    <t>780171</t>
  </si>
  <si>
    <t>780172</t>
  </si>
  <si>
    <t>780173</t>
  </si>
  <si>
    <t>780174</t>
  </si>
  <si>
    <t>780175</t>
  </si>
  <si>
    <t>780176</t>
  </si>
  <si>
    <t>780177</t>
  </si>
  <si>
    <t>780178</t>
  </si>
  <si>
    <t>780179</t>
  </si>
  <si>
    <t>780180</t>
  </si>
  <si>
    <t>780181</t>
  </si>
  <si>
    <t>780182</t>
  </si>
  <si>
    <t>780183</t>
  </si>
  <si>
    <t>780187</t>
  </si>
  <si>
    <t>780188</t>
  </si>
  <si>
    <t>780189</t>
  </si>
  <si>
    <t>780190</t>
  </si>
  <si>
    <t>780192</t>
  </si>
  <si>
    <t>780193</t>
  </si>
  <si>
    <t>780194</t>
  </si>
  <si>
    <t>780195</t>
  </si>
  <si>
    <t>780200</t>
  </si>
  <si>
    <t>780208</t>
  </si>
  <si>
    <t>780209</t>
  </si>
  <si>
    <t>780211</t>
  </si>
  <si>
    <t>780214</t>
  </si>
  <si>
    <t>780215</t>
  </si>
  <si>
    <t>780216</t>
  </si>
  <si>
    <t>780218</t>
  </si>
  <si>
    <t>780219</t>
  </si>
  <si>
    <t>780221</t>
  </si>
  <si>
    <t>780222</t>
  </si>
  <si>
    <t>780223</t>
  </si>
  <si>
    <t>780224</t>
  </si>
  <si>
    <t>780226</t>
  </si>
  <si>
    <t>780227</t>
  </si>
  <si>
    <t>780229</t>
  </si>
  <si>
    <t>780230</t>
  </si>
  <si>
    <t>780231</t>
  </si>
  <si>
    <t>780234</t>
  </si>
  <si>
    <t>780235</t>
  </si>
  <si>
    <t>780237</t>
  </si>
  <si>
    <t>780238</t>
  </si>
  <si>
    <t>780239</t>
  </si>
  <si>
    <t>780243</t>
  </si>
  <si>
    <t>780244</t>
  </si>
  <si>
    <t>780252</t>
  </si>
  <si>
    <t>780254</t>
  </si>
  <si>
    <t>780257</t>
  </si>
  <si>
    <t>780264</t>
  </si>
  <si>
    <t>780273</t>
  </si>
  <si>
    <t>780276</t>
  </si>
  <si>
    <t>780277</t>
  </si>
  <si>
    <t>780278</t>
  </si>
  <si>
    <t>780279</t>
  </si>
  <si>
    <t>780285</t>
  </si>
  <si>
    <t>780296</t>
  </si>
  <si>
    <t>780297</t>
  </si>
  <si>
    <t>780306</t>
  </si>
  <si>
    <t>780308</t>
  </si>
  <si>
    <t>780315</t>
  </si>
  <si>
    <t>780322</t>
  </si>
  <si>
    <t>780324</t>
  </si>
  <si>
    <t>780326</t>
  </si>
  <si>
    <t>780331</t>
  </si>
  <si>
    <t>780339</t>
  </si>
  <si>
    <t>780340</t>
  </si>
  <si>
    <t>780345</t>
  </si>
  <si>
    <t>780350</t>
  </si>
  <si>
    <t>780355</t>
  </si>
  <si>
    <t>780357</t>
  </si>
  <si>
    <t>780363</t>
  </si>
  <si>
    <t>780365</t>
  </si>
  <si>
    <t>780366</t>
  </si>
  <si>
    <t>780367</t>
  </si>
  <si>
    <t>780368</t>
  </si>
  <si>
    <t>780369</t>
  </si>
  <si>
    <t>780371</t>
  </si>
  <si>
    <t>780372</t>
  </si>
  <si>
    <t>780374</t>
  </si>
  <si>
    <t>780380</t>
  </si>
  <si>
    <t>780382</t>
  </si>
  <si>
    <t>780384</t>
  </si>
  <si>
    <t>780386</t>
  </si>
  <si>
    <t>780391</t>
  </si>
  <si>
    <t>780393</t>
  </si>
  <si>
    <t>780394</t>
  </si>
  <si>
    <t>780395</t>
  </si>
  <si>
    <t>780396</t>
  </si>
  <si>
    <t>780402</t>
  </si>
  <si>
    <t>780411</t>
  </si>
  <si>
    <t>780412</t>
  </si>
  <si>
    <t>780415</t>
  </si>
  <si>
    <t>780418</t>
  </si>
  <si>
    <t>780421</t>
  </si>
  <si>
    <t>780429</t>
  </si>
  <si>
    <t>780430</t>
  </si>
  <si>
    <t>780441</t>
  </si>
  <si>
    <t>780445</t>
  </si>
  <si>
    <t>780456</t>
  </si>
  <si>
    <t>780460</t>
  </si>
  <si>
    <t>780481</t>
  </si>
  <si>
    <t>780489</t>
  </si>
  <si>
    <t>780494</t>
  </si>
  <si>
    <t>780495</t>
  </si>
  <si>
    <t>780503</t>
  </si>
  <si>
    <t>780505</t>
  </si>
  <si>
    <t>780510</t>
  </si>
  <si>
    <t>780511</t>
  </si>
  <si>
    <t>780526</t>
  </si>
  <si>
    <t>780530</t>
  </si>
  <si>
    <t>780533</t>
  </si>
  <si>
    <t>780536</t>
  </si>
  <si>
    <t>780538</t>
  </si>
  <si>
    <t>780541</t>
  </si>
  <si>
    <t>780543</t>
  </si>
  <si>
    <t>780544</t>
  </si>
  <si>
    <t>780549</t>
  </si>
  <si>
    <t>780554</t>
  </si>
  <si>
    <t>780564</t>
  </si>
  <si>
    <t>780567</t>
  </si>
  <si>
    <t>780569</t>
  </si>
  <si>
    <t>780574</t>
  </si>
  <si>
    <t>780577</t>
  </si>
  <si>
    <t>780579</t>
  </si>
  <si>
    <t>780580</t>
  </si>
  <si>
    <t>780587</t>
  </si>
  <si>
    <t>780592</t>
  </si>
  <si>
    <t>780594</t>
  </si>
  <si>
    <t>780604</t>
  </si>
  <si>
    <t>780610</t>
  </si>
  <si>
    <t>780618</t>
  </si>
  <si>
    <t>780621</t>
  </si>
  <si>
    <t>780624</t>
  </si>
  <si>
    <t>780626</t>
  </si>
  <si>
    <t>780629</t>
  </si>
  <si>
    <t>780631</t>
  </si>
  <si>
    <t>780632</t>
  </si>
  <si>
    <t>780634</t>
  </si>
  <si>
    <t>780638</t>
  </si>
  <si>
    <t>780640</t>
  </si>
  <si>
    <t>780643</t>
  </si>
  <si>
    <t>780646</t>
  </si>
  <si>
    <t>780648</t>
  </si>
  <si>
    <t>780650</t>
  </si>
  <si>
    <t>780653</t>
  </si>
  <si>
    <t>780656</t>
  </si>
  <si>
    <t>780661</t>
  </si>
  <si>
    <t>780662</t>
  </si>
  <si>
    <t>780663</t>
  </si>
  <si>
    <t>780666</t>
  </si>
  <si>
    <t>780671</t>
  </si>
  <si>
    <t>780672</t>
  </si>
  <si>
    <t>780674</t>
  </si>
  <si>
    <t>780676</t>
  </si>
  <si>
    <t>780677</t>
  </si>
  <si>
    <t>780682</t>
  </si>
  <si>
    <t>780685</t>
  </si>
  <si>
    <t>780687</t>
  </si>
  <si>
    <t>780688</t>
  </si>
  <si>
    <t>780691</t>
  </si>
  <si>
    <t>780693</t>
  </si>
  <si>
    <t>780694</t>
  </si>
  <si>
    <t>780695</t>
  </si>
  <si>
    <t>780696</t>
  </si>
  <si>
    <t>780697</t>
  </si>
  <si>
    <t>780698</t>
  </si>
  <si>
    <t>780699</t>
  </si>
  <si>
    <t>780701</t>
  </si>
  <si>
    <t>780704</t>
  </si>
  <si>
    <t>780705</t>
  </si>
  <si>
    <t>780708</t>
  </si>
  <si>
    <t>780712</t>
  </si>
  <si>
    <t>780715</t>
  </si>
  <si>
    <t>780716</t>
  </si>
  <si>
    <t>780720</t>
  </si>
  <si>
    <t>780721</t>
  </si>
  <si>
    <t>780723</t>
  </si>
  <si>
    <t>780725</t>
  </si>
  <si>
    <t>780728</t>
  </si>
  <si>
    <t>780730</t>
  </si>
  <si>
    <t>780731</t>
  </si>
  <si>
    <t>780733</t>
  </si>
  <si>
    <t>780734</t>
  </si>
  <si>
    <t>780735</t>
  </si>
  <si>
    <t>780737</t>
  </si>
  <si>
    <t>780739</t>
  </si>
  <si>
    <t>780741</t>
  </si>
  <si>
    <t>780742</t>
  </si>
  <si>
    <t>780743</t>
  </si>
  <si>
    <t>780744</t>
  </si>
  <si>
    <t>780745</t>
  </si>
  <si>
    <t>780746</t>
  </si>
  <si>
    <t>780747</t>
  </si>
  <si>
    <t>780748</t>
  </si>
  <si>
    <t>780749</t>
  </si>
  <si>
    <t>780750</t>
  </si>
  <si>
    <t>780752</t>
  </si>
  <si>
    <t>780754</t>
  </si>
  <si>
    <t>780755</t>
  </si>
  <si>
    <t>780756</t>
  </si>
  <si>
    <t>780757</t>
  </si>
  <si>
    <t>780758</t>
  </si>
  <si>
    <t>780759</t>
  </si>
  <si>
    <t>780760</t>
  </si>
  <si>
    <t>780761</t>
  </si>
  <si>
    <t>780762</t>
  </si>
  <si>
    <t>780763</t>
  </si>
  <si>
    <t>780764</t>
  </si>
  <si>
    <t>(пусто)</t>
  </si>
  <si>
    <t>Общий итог</t>
  </si>
  <si>
    <t>Санкт-Петербургское государственное бюджетное учреждение здравоохранения "Клиническая ревматологическая больница № 25" имени В.А. Насоновой</t>
  </si>
  <si>
    <t>Частное учреждение здравоохранения "Клиническая больница "РЖД-Медицина" города Санкт-Петербурга"</t>
  </si>
  <si>
    <t>Общество с ограниченной ответственностью  "Уни Дент"</t>
  </si>
  <si>
    <t>Общество с ограниченной ответственностью  "М-ЛАЙН"</t>
  </si>
  <si>
    <t>Общество с ограниченной ответственностью  "Национальный центр социально значимых заболеваний"</t>
  </si>
  <si>
    <t>Акционерное общество "Адмиралтейские верфи"</t>
  </si>
  <si>
    <t>Общество с ограниченной ответственностью "Выбор"</t>
  </si>
  <si>
    <t>Санкт-Петербургское государственное бюджетное стационарное учреждение социального обслуживания "Дом-интернат для престарелых и инвалидов №1"</t>
  </si>
  <si>
    <t>Общество с ограниченной ответственностью "Инкерман"</t>
  </si>
  <si>
    <t>ОБЩЕСТВО С ОГРАНИЧЕННОЙ ОТВЕТСТВЕННОСТЬЮ "МЕЖДУНАРОДНЫЙ МЕДИЦИНСКИЙ ЦЕНТР НА МАНЕЖНОМ"</t>
  </si>
  <si>
    <t>Общество с ограниченной ответственностью "МЦ ГАЙДЕ"</t>
  </si>
  <si>
    <t>Общество с ограниченной ответственностью  "КДФ-СПБ"</t>
  </si>
  <si>
    <t xml:space="preserve">Общество с ограниченной ответственностью "Главная 25" </t>
  </si>
  <si>
    <t>Общество с ограниченной ответственностью "Доброго Здоровья-2"</t>
  </si>
  <si>
    <t>Федеральное государственное бюджетное учреждение "Северо-Западный окружной научно-клинический центр имени Л.Г. Соколова Федерального медико-биологического агентства"</t>
  </si>
  <si>
    <t>Федеральное государственное бюджетное учреждение "Национальный медицинский исследовательский центр травматологии и ортопедии имени Р.Р. Вредена" Министерства здравоохранения Российской Федерации</t>
  </si>
  <si>
    <t>Федеральное государственное бюджетное учреждение "Национальный медицинский исследовательский центр психиатрии и неврологии имени В.М. Бехтерева" Министерства здравоохранения Российской Федерации</t>
  </si>
  <si>
    <t>Федеральное государственное бюджетное учреждение "Всероссийский центр экстренной и радиационной медицины имени А.М. Никифорова" Министерства Российской Федерации по делам гражданской обороны, чрезвычайным ситуациям и ликвидации последствий стихийных бедствий</t>
  </si>
  <si>
    <t>Федеральное государственное бюджетное учреждение "Российский научный центр радиологии и хирургических технологий имени академика А.М. Гранова" Министерства здравоохранения Российской Федерации</t>
  </si>
  <si>
    <t>ФЕДЕРАЛЬНОЕ ГОСУДАРСТВЕННОЕ БЮДЖЕТНОЕ УЧРЕЖДЕНИЕ "РОССИЙСКИЙ НАУЧНО-ИССЛЕДОВАТЕЛЬСКИЙ ИНСТИТУТ ГЕМАТОЛОГИИ И ТРАНСФУЗИОЛОГИИ ФЕДЕРАЛЬНОГО МЕДИКО-БИОЛОГИЧЕСКОГО АГЕНТСТВА"</t>
  </si>
  <si>
    <t>Федеральное государственное бюджетное учреждение "Санкт-Петербургский научно-исследовательский институт фтизиопульмонологии" Министерства здравоохранения Российской Федерации</t>
  </si>
  <si>
    <t>Федеральное бюджетное учреждение науки "Северо-Западный научный центр гигиены и общественного здоровья"</t>
  </si>
  <si>
    <t>Общество с ограниченной ответственностью "Клиника Будь Здоров"</t>
  </si>
  <si>
    <t>Общество с ограниченной ответственностью "ВитаЛаб"</t>
  </si>
  <si>
    <t>Общество с ограниченной ответственностью "Кабинет томографии Купчино"</t>
  </si>
  <si>
    <t>Общество с ограниченной ответственностью "ФАБ"</t>
  </si>
  <si>
    <t>Общество с ограниченной ответственностью "Фабрика"</t>
  </si>
  <si>
    <t>Индивидуальный предприниматель Затолокина Александра Александровна</t>
  </si>
  <si>
    <t>Общество с ограниченной ответственностью "Международный Центр Фертильности"</t>
  </si>
  <si>
    <t>Общество с ограниченной ответственностью "Медуспех"</t>
  </si>
  <si>
    <t>Общество с ограниченной ответственностью "Мой медицинский центр Высокие технологии"</t>
  </si>
  <si>
    <t>компьютерная томография</t>
  </si>
  <si>
    <t>магнитно-резонансная томография</t>
  </si>
  <si>
    <t xml:space="preserve">№ </t>
  </si>
  <si>
    <t>Стационары, подведомственные Комитету по здравоохранению</t>
  </si>
  <si>
    <t>АПУ, подведомственные Комитету по здравоохранению</t>
  </si>
  <si>
    <t>Василеостровский район</t>
  </si>
  <si>
    <t>Выборгский район</t>
  </si>
  <si>
    <t>Калининский район</t>
  </si>
  <si>
    <t>Колпинский район</t>
  </si>
  <si>
    <t>Красносельский район</t>
  </si>
  <si>
    <t>Кронштадтский  район</t>
  </si>
  <si>
    <t>Московский район</t>
  </si>
  <si>
    <t>Невский район</t>
  </si>
  <si>
    <t>Петроградский район</t>
  </si>
  <si>
    <t>Петродворцовый район</t>
  </si>
  <si>
    <t>Приморский район</t>
  </si>
  <si>
    <t>Фрунзенский район</t>
  </si>
  <si>
    <t>Центральный район</t>
  </si>
  <si>
    <t>Стационары частной и иной формы собственности</t>
  </si>
  <si>
    <t xml:space="preserve">Стационары федеральной формы собственности </t>
  </si>
  <si>
    <t>Итого</t>
  </si>
  <si>
    <t>прочий ДС</t>
  </si>
  <si>
    <t>СПб ГБСУСО "ДИПИ №1"</t>
  </si>
  <si>
    <t>ООО "Инкерман"</t>
  </si>
  <si>
    <t>ООО "КДФ-СПБ"</t>
  </si>
  <si>
    <t>Санкт-Петербургское государственное бюджетное учреждение здравоохранения "Клиническая ревматологическая больница № 25" имени В.А. Насоновой"</t>
  </si>
  <si>
    <t xml:space="preserve">Стационары, подведомственные администрациям Санкт-Петербурга </t>
  </si>
  <si>
    <t>Адмиралтейский район</t>
  </si>
  <si>
    <t>Кировский район</t>
  </si>
  <si>
    <t>Красногвардейский район</t>
  </si>
  <si>
    <t>Пушкинский район</t>
  </si>
  <si>
    <t>Частные АПУ</t>
  </si>
  <si>
    <t>ООО "М-ЛАЙН"</t>
  </si>
  <si>
    <t xml:space="preserve"> ООО "Национальный центр социально значимых заболеваний"</t>
  </si>
  <si>
    <t xml:space="preserve"> ООО "Выбор"</t>
  </si>
  <si>
    <t xml:space="preserve">ООО "Главная 25" </t>
  </si>
  <si>
    <t xml:space="preserve">АПУ федеральной формы собственности </t>
  </si>
  <si>
    <t xml:space="preserve">Новые медицинские организации, включенные в реестр на 2026 год  </t>
  </si>
  <si>
    <t>ОБЩЕСТВО С ОГРАНИЧЕННОЙ ОТВЕТСТВЕННОСТЬЮ "НАУЧНО-ПРОИЗВОДСТВЕННАЯ ФИРМА "ХЕЛИКС"</t>
  </si>
  <si>
    <t>ОБЩЕСТВО С ОГРАНИЧЕННОЙ ОТВЕТСТВЕННОСТЬЮ "ПРИОРИТЕТ"</t>
  </si>
  <si>
    <t>780765</t>
  </si>
  <si>
    <t>ОБЩЕСТВО С ОГРАНИЧЕННОЙ ОТВЕТСТВЕННОСТЬЮ "ЭВОГЕН"</t>
  </si>
  <si>
    <t>780766</t>
  </si>
  <si>
    <t>ОБЩЕСТВО С ОГРАНИЧЕННОЙ ОТВЕТСТВЕННОСТЬЮ "М-ЛАЙН МЕДИЦИНА"</t>
  </si>
  <si>
    <t>780767</t>
  </si>
  <si>
    <t>ОБЩЕСТВО С ОГРАНИЧЕННОЙ ОТВЕТСТВЕННОСТЬЮ "УНКП"</t>
  </si>
  <si>
    <t>780768</t>
  </si>
  <si>
    <t>ОБЩЕСТВО С ОГРАНИЧЕННОЙ ОТВЕТСТВЕННОСТЬЮ "ЯСНЫЙ МИР"</t>
  </si>
  <si>
    <t>780769</t>
  </si>
  <si>
    <t>ОБЩЕСТВО С ОГРАНИЧЕННОЙ ОТВЕТСТВЕННОСТЬЮ "КЛИНИКА"</t>
  </si>
  <si>
    <t>780770</t>
  </si>
  <si>
    <t>УЧРЕЖДЕНИЕ "ЦЕНТР ВОССТАНОВИТЕЛЬНОЙ ТЕРАПИИ ДЛЯ ВОИНОВ-ИНТЕРНАЦИОНАЛИСТОВ ИМ. М.А. ЛИХОДЕЯ"</t>
  </si>
  <si>
    <t>780771</t>
  </si>
  <si>
    <t>ОБЩЕСТВО С ОГРАНИЧЕННОЙ ОТВЕТСТВЕННОСТЬЮ "МЕДДОК"</t>
  </si>
  <si>
    <t>780772</t>
  </si>
  <si>
    <t>ОБЩЕСТВО С ОГРАНИЧЕННОЙ ОТВЕТСТВЕННОСТЬЮ "ЦЕНТР РЕАБИЛИТАЦИИ ЛЯДНОВОЙ"</t>
  </si>
  <si>
    <t>Посещения к стоматологу с профилактическими или иными целями</t>
  </si>
  <si>
    <t>прочие посещения в неотложной форме</t>
  </si>
  <si>
    <t>неинвазивное пренатальное тестирование (определение внеклеточной ДНК плода по крови матери)</t>
  </si>
  <si>
    <t>прочие комплексные посещения в школы для больных с ХНИЗ</t>
  </si>
  <si>
    <t>ВСЕГО ПРОЕКТ ПЗ на 2026 год</t>
  </si>
  <si>
    <r>
      <rPr>
        <sz val="12"/>
        <color indexed="8"/>
        <rFont val="Arial"/>
        <family val="2"/>
        <charset val="204"/>
      </rPr>
      <t>Код МО в едином реестре ОМС</t>
    </r>
  </si>
  <si>
    <t>Санкт-Петербургский филиал федерального государственного автономного учреждения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 780078 - филиал, 780725-головное</t>
  </si>
  <si>
    <t>Установленные объемы финансирования 26.12.2025</t>
  </si>
  <si>
    <t>Корректировка</t>
  </si>
  <si>
    <t>Санкт-Петербургское государственное бюджетное учреждение здравоохранения "Городской клинический специализированный центр дерматовенерологии"</t>
  </si>
  <si>
    <t>Федеральное государственное бюджетное учреждение "Федеральный научно-клинический центр инфекционных болезней Федерального медико-биологического агентства"</t>
  </si>
  <si>
    <t>№</t>
  </si>
  <si>
    <t xml:space="preserve"> Код МО в едином реестре ОМС </t>
  </si>
  <si>
    <t>План на 2026 год
26.12.2025</t>
  </si>
  <si>
    <t>Корректировка плана</t>
  </si>
  <si>
    <t>Предложение по корректировке Плана             на 2026 год</t>
  </si>
  <si>
    <t>кол-во исследований</t>
  </si>
  <si>
    <t>сумма</t>
  </si>
  <si>
    <t>СПб ГБУЗ "Городская многопрофильная больница № 2"</t>
  </si>
  <si>
    <t xml:space="preserve"> </t>
  </si>
  <si>
    <t>СПб ГБУЗ "Городская больница Святой преподобномученицы Елизаветы"</t>
  </si>
  <si>
    <t>СПб ГБУЗ "Городская Мариинская больница"</t>
  </si>
  <si>
    <t>СПб ГБУЗ "Клиническая ревматологическая больница им. В.А.Насоновой" (КРБ № 25)</t>
  </si>
  <si>
    <t>СПб ГБУЗ "Клиническая инфекционная больница им. С.П. Боткина"</t>
  </si>
  <si>
    <t>СПб ГБУЗ "Городская больница №33"</t>
  </si>
  <si>
    <t>СПб ГБУЗ "Городская больница №40 Курортного района"</t>
  </si>
  <si>
    <t>ГБУ СПб НИИ СП им. И.И. Джанелидзе</t>
  </si>
  <si>
    <t>СПб ГБУЗ "Городской клинический онкологический диспансер"</t>
  </si>
  <si>
    <t>СПб КНПЦ специализированных видов медицинской помощи (онкологический) имени Н.П. Напалкова"</t>
  </si>
  <si>
    <t>СПб ГБУЗ "Клиническая больница Святителя Луки"</t>
  </si>
  <si>
    <t>СПб ГБУЗ "Детский Городской Многопрофильный Клинический Специализированный Центр ВМТ"</t>
  </si>
  <si>
    <t>СПб ГБУЗ "Детская городская больница №2 Святой Марии Магдалины"</t>
  </si>
  <si>
    <t>СПб ГБУЗ "Детская городская больница Святой Ольги"</t>
  </si>
  <si>
    <t>СПб ГБУЗ "Детская городская клиническая больница №5 им. Н.Ф.Филатова"</t>
  </si>
  <si>
    <t>СПб ГБУЗ "Детский Городской Многопрофильный Клинический Центр ВМТ им. К.А. Раухфуса</t>
  </si>
  <si>
    <t>СПб ГБУЗ "Детская городская больница № 22"</t>
  </si>
  <si>
    <t>СПб ГБУЗ "Городской консультативно-диагностический центр №1"</t>
  </si>
  <si>
    <t>СПб ГБУЗ "Консультативно-диагностический центр для детей"</t>
  </si>
  <si>
    <t>СПб ГБУЗ "Консультативно-диагностический центр № 85"</t>
  </si>
  <si>
    <t>СПб ГАУЗ "Городская поликлиника №81"</t>
  </si>
  <si>
    <t>СПб ГБУЗ "Городская поликлиника №106"</t>
  </si>
  <si>
    <t>СПб ГБУЗ "Городская поликлиника №77 Невского района"</t>
  </si>
  <si>
    <t>СПб ГБУЗ "Городская поликлиника № 60 Пушкинского района"</t>
  </si>
  <si>
    <t>СПб ГБУЗ "Городская поликлиника №109"</t>
  </si>
  <si>
    <t>ФГБУ СЗОНКЦ им.Л.Г.Соколова ФМБА России</t>
  </si>
  <si>
    <t>ФГБВОУ "Военно-медицинская академия имени С.М.Кирова" МО РФ</t>
  </si>
  <si>
    <t>ФГБОУ ВО СЗГМУ им. И.И. Мечникова Минздрава России</t>
  </si>
  <si>
    <t>ФГБОУ ВО Первый СПбГМУ им. академика И.П. Павлова Минздрава России</t>
  </si>
  <si>
    <t>ФГБУ "НМИЦ им. В.А. Алмазова" Минздрава России</t>
  </si>
  <si>
    <t>ФГБУ "НМИЦ ДЕТСКОЙ ТРАВМАТОЛОГИИ И ОРТОПЕДИИ ИМЕНИ Г.И. ТУРНЕРА" МИНЗДРАВА РОССИИ</t>
  </si>
  <si>
    <t>ФГБОУ ВО "СПбГПМУ" Минздрава России</t>
  </si>
  <si>
    <t>ФГБУ "Федеральный Научно Клинический Центр ИБ ФМБА России"</t>
  </si>
  <si>
    <t>ФГБУ "НМИЦ онкологии им. Н.Н. Петрова" Минздрава России</t>
  </si>
  <si>
    <t xml:space="preserve">ФГБОУ ВО СПбГУ </t>
  </si>
  <si>
    <t>ФГБУ ВЦЭРМ им. А.М. Никифорова МГОиЧС России</t>
  </si>
  <si>
    <t>ФГБУ "РНЦРХТ им. ак. А.М. Гранова" Минздрава России</t>
  </si>
  <si>
    <t>ФГБУ "СПб НИИ Фтизиопульмонологии" Минздрава России</t>
  </si>
  <si>
    <t>ФГБУ "Консультативно-диагностический центр с поликлиникой" Управления делами Президента Российской Федерации</t>
  </si>
  <si>
    <t>ЧУЗ "КБ" РЖД-Медицина" г.СПб</t>
  </si>
  <si>
    <t>АО "Современные медицинские технологии"</t>
  </si>
  <si>
    <t>ГУП "Водоканал Санкт-Петербурга"</t>
  </si>
  <si>
    <t>ООО "НМЦ-Томография"</t>
  </si>
  <si>
    <t>ООО "Лечебно-диагностический центр МИБС имени Сергея Березина"</t>
  </si>
  <si>
    <t>ООО "Диагностический центр "Энерго"</t>
  </si>
  <si>
    <t>ООО "Центр МРТ "ОНА"</t>
  </si>
  <si>
    <t>ООО "Рэмси Диагностика Рус"</t>
  </si>
  <si>
    <t>ООО "Медицинское объединение "ОНА"</t>
  </si>
  <si>
    <t>ООО "АЙ-КЛИНИК ПЕТЕРГОФ"</t>
  </si>
  <si>
    <t>ООО"Международный медицинский центр на Манежном"</t>
  </si>
  <si>
    <t>ООО "МРТ-Эксперт СПб"</t>
  </si>
  <si>
    <t>ООО "Симед"</t>
  </si>
  <si>
    <t>АО "Адмиралтейские верфи"</t>
  </si>
  <si>
    <t>ООО "Приоритет диагностика"</t>
  </si>
  <si>
    <t>ООО"Многопрофильная клиника Сестрорецкая"</t>
  </si>
  <si>
    <t>СПб ГБУЗ "Городская Александровская больница"</t>
  </si>
  <si>
    <t>Всего по частным медицинским организациям</t>
  </si>
  <si>
    <t>Всего по медицинским организациям</t>
  </si>
  <si>
    <t>Норматив ТПГГ на 2026 год</t>
  </si>
  <si>
    <t>Норматив финансирования за единицу</t>
  </si>
  <si>
    <t xml:space="preserve">План на 2026 </t>
  </si>
  <si>
    <t>МТР прогноз</t>
  </si>
  <si>
    <t>Отклонение плана от норматива (Резерв)</t>
  </si>
  <si>
    <t>План с учетом корректировки</t>
  </si>
  <si>
    <t>Отклонение плана с учетом корректировки от норматива (Резерв)</t>
  </si>
  <si>
    <t xml:space="preserve">Код МО в едином реестре ОМС </t>
  </si>
  <si>
    <t>План КТ исследований на 2026 год
26.12.2025</t>
  </si>
  <si>
    <t>Плана на 2026 год  с учетом корректировки</t>
  </si>
  <si>
    <t>СПб ГБУЗ "Городская Покровская больница"</t>
  </si>
  <si>
    <t>СПб ГБУЗ "Городская многопрофильная больница №2"</t>
  </si>
  <si>
    <t>СПб ГБУЗ "Больница Святого Георгия"</t>
  </si>
  <si>
    <t>СПб ГБУЗ "Городская больница №14"</t>
  </si>
  <si>
    <t>СПб ГБУЗ "Городская больница №15"</t>
  </si>
  <si>
    <t>СПб ГБУЗ "Городская больница № 26"</t>
  </si>
  <si>
    <t>СПб ГБУЗ "Клиническая инфекционная больница им. С.П.Боткина"</t>
  </si>
  <si>
    <t>СПб ГБУЗ "Городская клиническая больница №31"</t>
  </si>
  <si>
    <t>СПб ГБУЗ "ГБ Св. Праведного Иоанна Кронштадтского"    ( ГБ № 36)</t>
  </si>
  <si>
    <t>СПб ГБУЗ "Николаевская больница"</t>
  </si>
  <si>
    <t>СПб ГБУЗ "Городская больница № 38 им.Н.А.Семашко "</t>
  </si>
  <si>
    <t>СПб ГБУЗ "Госпиталь для  ветеранов войн"</t>
  </si>
  <si>
    <t>СПб КНПЦ специализированных видов медицинской помощи (онкологический) имени Н.А. Напалкова"</t>
  </si>
  <si>
    <t>СПб ГБУЗ "ДГМКСЦВМТ"</t>
  </si>
  <si>
    <t>СПб ГБУЗ "Детская городская клин.больница №5 им. Н.Ф.Филатова"</t>
  </si>
  <si>
    <t>СПб ГБУЗ "Онкодиспансер Московского р-на"</t>
  </si>
  <si>
    <t>СПб ГБУЗ "Городская поликлиника №3"</t>
  </si>
  <si>
    <t>СПб ГБУЗ "Городская поликлиника №4"</t>
  </si>
  <si>
    <t>СПб ГБУЗ "Городская поликлиника №71"</t>
  </si>
  <si>
    <t>СПб ГБУЗ "Городская поликлиника №93"</t>
  </si>
  <si>
    <t>СПб ГБУЗ "Городская поликлиника №60 Пушкинского района"</t>
  </si>
  <si>
    <t>СПб ГБУЗ "Городская поликлиника №32"</t>
  </si>
  <si>
    <t>СПб ГБУЗ "Городская поликлиника №117"</t>
  </si>
  <si>
    <t>СПб ГБУЗ "Городская поликлиника № 109"</t>
  </si>
  <si>
    <t>Санкт-Петербургское государственное бюджетное учреждение здравоохранения "Детская инфекционная больница №3</t>
  </si>
  <si>
    <t>Всего по городским медицинским организациям</t>
  </si>
  <si>
    <t>Военно-медицинская академия имени С.М.Кирова</t>
  </si>
  <si>
    <t>ФГБУ ДНКЦИБ ФМБА России</t>
  </si>
  <si>
    <t>ФГБУ "СПб НИИ уха, горла, носа и речи" Минздрава России</t>
  </si>
  <si>
    <t>ФГБУ ФНЦРИ им.Г.А.Альбрехта</t>
  </si>
  <si>
    <t>ФГБУ ВЦЭРМ им. А.М. Никифорова МЧС России</t>
  </si>
  <si>
    <t>ФГБУ "СПб НИИФ" Минздрава России</t>
  </si>
  <si>
    <t>Всего федеральные медицинские организации</t>
  </si>
  <si>
    <t>ООО "МСЧ № 157"</t>
  </si>
  <si>
    <t>ООО "МЕЖДУНАРОДНЫЙ МЕДИЦИНСКИЙ ЦЕНТР НА МАНЕЖНОМ"</t>
  </si>
  <si>
    <t>ООО "МедиСкан"</t>
  </si>
  <si>
    <t>ООО"Мн-проф.клин.Сестрорецкая"</t>
  </si>
  <si>
    <t>ООО "Медицинские услуги"</t>
  </si>
  <si>
    <t>ООО "Реабилитационный центр"ВЕЛЕС"</t>
  </si>
  <si>
    <t>ООО "ММЦ ВТ"</t>
  </si>
  <si>
    <t>Корректировка плановых объемов медицинской помощи и финансовых средств на 2026 год по п. 2.7 ("Прочий ДС")</t>
  </si>
  <si>
    <t>№ п/п</t>
  </si>
  <si>
    <t>Код МО в едином реестре ОМС</t>
  </si>
  <si>
    <t>№ строки</t>
  </si>
  <si>
    <t>№ пункта ПЗ</t>
  </si>
  <si>
    <t>вид МП</t>
  </si>
  <si>
    <t>Факт за 11 мес 2025</t>
  </si>
  <si>
    <t>Установленные объемы финансирования на 2026 (Решение Комиссии от 26.12.2025)</t>
  </si>
  <si>
    <t>Предложения по корректировке ПЗ 
на 2026</t>
  </si>
  <si>
    <t>Новый план по ДС проч. 
на 2026</t>
  </si>
  <si>
    <t>случаи</t>
  </si>
  <si>
    <t>сумма, руб.</t>
  </si>
  <si>
    <t>2.7</t>
  </si>
  <si>
    <t>ИТОГО</t>
  </si>
  <si>
    <t>Всего:</t>
  </si>
  <si>
    <t>Реестр</t>
  </si>
  <si>
    <t>СПБ ГБУЗ "Николаевская больница"</t>
  </si>
  <si>
    <t>СПБ ГБУЗ "Городская поликлиника № 107"</t>
  </si>
  <si>
    <t>СПБ ГБУЗ КДП № 1</t>
  </si>
  <si>
    <t>СПБ ГБУЗ КДЦД</t>
  </si>
  <si>
    <t>СПБ ГБУЗ "ГКДЦ № 1"</t>
  </si>
  <si>
    <t>Наименование</t>
  </si>
  <si>
    <t>прочие инструментальные иссл. и амб.услуги за ед.объема (лабораторная диагностика)</t>
  </si>
  <si>
    <t>Район</t>
  </si>
  <si>
    <t>Установлено ПЗ на 2026 год (ТК от 26.12.2025)</t>
  </si>
  <si>
    <t>Кол-во комплексных посещений</t>
  </si>
  <si>
    <t>Сумма, руб.</t>
  </si>
  <si>
    <t>Кол-во компл.посещений</t>
  </si>
  <si>
    <t xml:space="preserve">Выборгский </t>
  </si>
  <si>
    <t>СПб ГБУЗ "Женская консультация №22"</t>
  </si>
  <si>
    <t>Пушкинский</t>
  </si>
  <si>
    <t>СПб ГБУЗ "Женская консультация №44" Пушкинского района</t>
  </si>
  <si>
    <t>Московский</t>
  </si>
  <si>
    <t>СПб ГБУЗ "Женская консультация №5"</t>
  </si>
  <si>
    <t>Адмиралтейский</t>
  </si>
  <si>
    <t>СПб ГБУЗ "Женская консультация №18"</t>
  </si>
  <si>
    <t>Невский</t>
  </si>
  <si>
    <t>СПб ГБУЗ "Женская консультация № 33"</t>
  </si>
  <si>
    <t>Приморский</t>
  </si>
  <si>
    <t>СПб ГБУЗ "Женская консультация №40"</t>
  </si>
  <si>
    <t>ООО "Медикор"</t>
  </si>
  <si>
    <t>ООО "ИНВАСЕРВИС"</t>
  </si>
  <si>
    <t>Наименование МО</t>
  </si>
  <si>
    <t>Сумма на зубопротезирование на 2026 год</t>
  </si>
  <si>
    <t>ОАО ГСП №24</t>
  </si>
  <si>
    <t>ООО "МираДент"</t>
  </si>
  <si>
    <t>ООО "Дентал"</t>
  </si>
  <si>
    <t>АО "ГСП №1"</t>
  </si>
  <si>
    <t>ООО "СТОМАТОЛОГИЧЕСКАЯ ПОЛИКЛИНИКА 24"</t>
  </si>
  <si>
    <t>ОАО "ПГС №21"</t>
  </si>
  <si>
    <t>ООО "СТОМАТОЛОГИЯ НОБЕЛЬ"</t>
  </si>
  <si>
    <t>ООО "СолоДент"</t>
  </si>
  <si>
    <t>ООО "Силуэт"</t>
  </si>
  <si>
    <t>ООО  "АЛМАДЕНТ"</t>
  </si>
  <si>
    <t>ООО "Выбор"</t>
  </si>
  <si>
    <t>ООО "МФ "ДУНАЙ"</t>
  </si>
  <si>
    <t>ООО "СЦ "СТОМУС"</t>
  </si>
  <si>
    <t>ООО "АБА-клиника"</t>
  </si>
  <si>
    <t>ООО "Профессор"</t>
  </si>
  <si>
    <t>ООО "АрДент"</t>
  </si>
  <si>
    <t>ООО "Ленская-6"</t>
  </si>
  <si>
    <t>ООО "СТЕЛС"</t>
  </si>
  <si>
    <t>ООО "Стоматолог"</t>
  </si>
  <si>
    <t>ООО "Рубин"</t>
  </si>
  <si>
    <t>ООО "ГЛАВНАЯ 25"</t>
  </si>
  <si>
    <t>ООО "БЕЛАЯ ЛИНИЯ"</t>
  </si>
  <si>
    <t>ООО "Азбука Здоровья"</t>
  </si>
  <si>
    <t>ООО "ЗДОРОВЬЕ"</t>
  </si>
  <si>
    <t>ООО "МедСоюз"</t>
  </si>
  <si>
    <t>ООО "Оксидент"</t>
  </si>
  <si>
    <t>ВСЕГО по МО:</t>
  </si>
  <si>
    <t>Резерв на проведение санации при бесплатном зубопротезировании</t>
  </si>
  <si>
    <t>Резерв на увеличение численности прикрепленного населения</t>
  </si>
  <si>
    <t>Наименование  медицинской организации</t>
  </si>
  <si>
    <t>План 26.12.2025</t>
  </si>
  <si>
    <t>Предложения</t>
  </si>
  <si>
    <t>Новый план</t>
  </si>
  <si>
    <t>объемы</t>
  </si>
  <si>
    <t>СПб ГБУЗ  "Городская больница № 40 Курортного района"</t>
  </si>
  <si>
    <t>ГБУ "Санкт-Петербургский научно-исследовательский институт скорой  помощи имени И.И.Джанелидзе"</t>
  </si>
  <si>
    <t>ГБУЗ "Санкт-Петербургский клинический научно-практический центр специализированных видов медицинской помощи (онкологический) имени Н.П. Напалкова"</t>
  </si>
  <si>
    <t>СПб ГБУЗ "Детский городской многопрофильный клинический специализированный центр высоких медицинских технологий"</t>
  </si>
  <si>
    <t>СПб ГБУЗ "Детский городской многопрофильный клинический центр высоких медицинских технологий                        имени К.А. Раухфуса"</t>
  </si>
  <si>
    <t>СПб ГБУЗ "Детская городская клиническая больница № 5 имени Н.Ф. Филатова"</t>
  </si>
  <si>
    <t>СПб ГБУЗ "Родильный дом № 17"</t>
  </si>
  <si>
    <t>СПб ГБУЗ "Госпиталь для ветеранов войн"</t>
  </si>
  <si>
    <t>СПб ГБУЗ "Городская больница № 33"</t>
  </si>
  <si>
    <t>ВСЕГО по медицинским организациям</t>
  </si>
  <si>
    <t>ВМП сверхбаза</t>
  </si>
  <si>
    <t xml:space="preserve">Корректировка плановых объемов предоставления высокотехнологичной медицинской помощи,  не включенной в базовую программу обязательного медицинского страхования, оказываемой за счет средств межбюджетного трансферта из бюджета Санкт-Петербурга  на 2026 год
</t>
  </si>
  <si>
    <t>Корректировка плановых объемов медицинской помощи и финансовых средств по КТ исследованиям медицинскими организациями Санкт-Петербурга на 2026 год</t>
  </si>
  <si>
    <t>Корректировка плановых объемов медицинской помощи и финансовых средств по МРТ исследованиям медицинскими организациями Санкт-Петербурга на 2026 год</t>
  </si>
  <si>
    <t>Корректировка плановых объемов финансирования по строке 39 в части лабораторных исследований на 2026 год в соответствии с маршрутизацией на 2026 год.</t>
  </si>
  <si>
    <t>Корректировка объемов и стоимости медицинской помощи, оказываемые в амбулаторных условиях - "Ведение школ для больных с хроническими заболеваниям , школ для беременных и по вопросам грудного вскармливания" на 2026 год.</t>
  </si>
  <si>
    <t>Кооректировка</t>
  </si>
  <si>
    <t xml:space="preserve">Корректировка стоматологической медицинской помощи в 2026 году (посещения к стоматологу)  </t>
  </si>
  <si>
    <t xml:space="preserve">Корректировка плановых объемов финансирования на 2026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</si>
</sst>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5">
    <numFmt numFmtId="43" formatCode="_-* #,##0.00_-;\-* #,##0.00_-;_-* &quot;-&quot;??_-;_-@_-"/>
    <numFmt numFmtId="164" formatCode="_-* #,##0.00\ _₽_-;\-* #,##0.00\ _₽_-;_-* &quot;-&quot;??\ _₽_-;_-@_-"/>
    <numFmt numFmtId="165" formatCode="0.0%"/>
    <numFmt numFmtId="166" formatCode="#,##0.0"/>
    <numFmt numFmtId="167" formatCode="_-* #,##0\ _₽_-;\-* #,##0\ _₽_-;_-* &quot;-&quot;??\ _₽_-;_-@_-"/>
    <numFmt numFmtId="168" formatCode="_-* #,##0.00\ [$EUR]_-;\-* #,##0.00\ [$EUR]_-;_-* &quot;-&quot;??\ [$EUR]_-;_-@_-"/>
    <numFmt numFmtId="169" formatCode="#,##0.00&quot; &quot;[$руб.-419];[Red]&quot;-&quot;#,##0.00&quot; &quot;[$руб.-419]"/>
    <numFmt numFmtId="170" formatCode="_-* #,##0.00_р_._-;\-* #,##0.00_р_._-;_-* &quot;-&quot;??_р_._-;_-@_-"/>
    <numFmt numFmtId="171" formatCode="_-* #,##0&quot;р.&quot;_-;\-* #,##0&quot;р.&quot;_-;_-* &quot;-&quot;&quot;р.&quot;_-;_-@_-"/>
    <numFmt numFmtId="172" formatCode="_-* #,##0.00&quot;р.&quot;_-;\-* #,##0.00&quot;р.&quot;_-;_-* &quot;-&quot;??&quot;р.&quot;_-;_-@_-"/>
    <numFmt numFmtId="173" formatCode="0.0"/>
    <numFmt numFmtId="174" formatCode="_(* #,##0.00_);_(* \(#,##0.00\);_(* &quot;-&quot;??_);_(@_)"/>
    <numFmt numFmtId="175" formatCode="#,##0_ ;[Red]\-#,##0\ "/>
    <numFmt numFmtId="176" formatCode="#,##0.000"/>
    <numFmt numFmtId="177" formatCode="_-* #,##0.00_р_._-;\-* #,##0.00_р_._-;_-* \-??_р_._-;_-@_-"/>
    <numFmt numFmtId="178" formatCode="0.000"/>
    <numFmt numFmtId="179" formatCode="_-* #,##0_-;\-* #,##0_-;_-* &quot;-&quot;??_-;_-@_-"/>
    <numFmt numFmtId="180" formatCode="_(&quot;$&quot;* #,##0.00_);_(&quot;$&quot;* \(#,##0.00\);_(&quot;$&quot;* &quot;-&quot;??_);_(@_)"/>
    <numFmt numFmtId="181" formatCode="#,##0&quot;р.&quot;;\-#,##0&quot;р.&quot;"/>
    <numFmt numFmtId="182" formatCode="_-* #,##0.00000_р_._-;\-* #,##0.00000_р_._-;_-* &quot;-&quot;??_р_._-;_-@_-"/>
    <numFmt numFmtId="183" formatCode="_-* #,##0.0000_-;\-* #,##0.0000_-;_-* &quot;-&quot;??_-;_-@_-"/>
    <numFmt numFmtId="184" formatCode="_-* #,##0\ _₽_-;\-* #,##0\ _₽_-;_-* &quot;-&quot;\ _₽_-;_-@_-"/>
    <numFmt numFmtId="185" formatCode="#\ ##0"/>
    <numFmt numFmtId="186" formatCode="#\ ##0.00"/>
    <numFmt numFmtId="187" formatCode="#\ ##0.0"/>
  </numFmts>
  <fonts count="13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sz val="10"/>
      <name val="Helv"/>
      <family val="2"/>
    </font>
    <font>
      <sz val="10"/>
      <name val="Arial"/>
      <family val="2"/>
      <charset val="204"/>
    </font>
    <font>
      <sz val="10"/>
      <name val="Helv"/>
      <charset val="134"/>
    </font>
    <font>
      <sz val="11"/>
      <color indexed="8"/>
      <name val="Calibri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BalticHlv"/>
    </font>
    <font>
      <sz val="11"/>
      <name val="Arial Cyr"/>
      <family val="2"/>
      <charset val="204"/>
    </font>
    <font>
      <sz val="10"/>
      <name val="Arial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 Cyr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2"/>
      <name val="RotisSansSerif"/>
      <family val="2"/>
    </font>
    <font>
      <sz val="10"/>
      <name val="Arial Cyr"/>
      <charset val="204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 Cyr1"/>
      <charset val="204"/>
    </font>
    <font>
      <b/>
      <sz val="9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62"/>
      <name val="Calibri"/>
      <family val="2"/>
    </font>
    <font>
      <u/>
      <sz val="11"/>
      <color indexed="12"/>
      <name val="Helvetica Neue"/>
    </font>
    <font>
      <u/>
      <sz val="12.65"/>
      <color indexed="12"/>
      <name val="Calibri"/>
      <family val="2"/>
      <charset val="204"/>
    </font>
    <font>
      <u/>
      <sz val="11"/>
      <color indexed="30"/>
      <name val="Calibri"/>
      <family val="2"/>
    </font>
    <font>
      <u/>
      <sz val="11"/>
      <color theme="10"/>
      <name val="Calibri"/>
      <family val="2"/>
      <charset val="204"/>
    </font>
    <font>
      <u/>
      <sz val="11"/>
      <color theme="10"/>
      <name val="Times New Roman"/>
      <family val="2"/>
      <charset val="204"/>
    </font>
    <font>
      <u/>
      <sz val="10"/>
      <color indexed="12"/>
      <name val="Arial Cyr"/>
      <charset val="204"/>
    </font>
    <font>
      <u/>
      <sz val="10"/>
      <color theme="10"/>
      <name val="Arial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56"/>
      <name val="Cambria"/>
      <family val="1"/>
      <charset val="204"/>
    </font>
    <font>
      <b/>
      <sz val="18"/>
      <color indexed="62"/>
      <name val="Cambria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name val="Calibri"/>
      <family val="2"/>
      <charset val="204"/>
    </font>
    <font>
      <sz val="11"/>
      <name val="Calibri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Helvetica Neue"/>
    </font>
    <font>
      <sz val="14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Times New Roman"/>
      <family val="2"/>
      <charset val="204"/>
    </font>
    <font>
      <sz val="11"/>
      <color indexed="14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u/>
      <sz val="12"/>
      <color theme="10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0"/>
      <name val="Tahoma"/>
      <family val="2"/>
      <charset val="204"/>
    </font>
    <font>
      <sz val="11"/>
      <color indexed="8"/>
      <name val="Calibri"/>
      <family val="2"/>
      <scheme val="minor"/>
    </font>
    <font>
      <sz val="12"/>
      <color theme="1"/>
      <name val="Arial"/>
      <family val="2"/>
      <charset val="204"/>
    </font>
    <font>
      <sz val="12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name val="Arial"/>
      <family val="2"/>
      <charset val="204"/>
    </font>
    <font>
      <b/>
      <sz val="14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.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2"/>
      <name val="Times New Roman CYR"/>
      <charset val="204"/>
    </font>
    <font>
      <sz val="14"/>
      <name val="Times New Roman CYR"/>
      <charset val="204"/>
    </font>
    <font>
      <b/>
      <sz val="13"/>
      <name val="Times New Roman"/>
      <family val="1"/>
      <charset val="204"/>
    </font>
    <font>
      <b/>
      <sz val="14"/>
      <name val="Times New Roman CYR"/>
      <charset val="204"/>
    </font>
    <font>
      <b/>
      <sz val="16"/>
      <color theme="1"/>
      <name val="Arial"/>
      <family val="2"/>
      <charset val="204"/>
    </font>
  </fonts>
  <fills count="68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22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45"/>
        <bgColor indexed="29"/>
      </patternFill>
    </fill>
    <fill>
      <patternFill patternType="solid">
        <fgColor indexed="55"/>
      </patternFill>
    </fill>
    <fill>
      <patternFill patternType="solid">
        <fgColor indexed="42"/>
        <bgColor indexed="27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9"/>
      </patternFill>
    </fill>
    <fill>
      <patternFill patternType="solid">
        <fgColor indexed="57"/>
        <bgColor indexed="64"/>
      </patternFill>
    </fill>
    <fill>
      <patternFill patternType="solid">
        <fgColor indexed="5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/>
        <bgColor theme="9" tint="0.59999389629810485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2248">
    <xf numFmtId="0" fontId="0" fillId="0" borderId="0"/>
    <xf numFmtId="0" fontId="3" fillId="0" borderId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6" fillId="0" borderId="0"/>
    <xf numFmtId="0" fontId="7" fillId="0" borderId="0"/>
    <xf numFmtId="0" fontId="8" fillId="0" borderId="0"/>
    <xf numFmtId="0" fontId="7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10" fillId="5" borderId="0" applyNumberFormat="0" applyBorder="0" applyAlignment="0" applyProtection="0"/>
    <xf numFmtId="0" fontId="5" fillId="11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11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9" borderId="0" applyNumberFormat="0" applyBorder="0" applyAlignment="0" applyProtection="0"/>
    <xf numFmtId="0" fontId="10" fillId="6" borderId="0" applyNumberFormat="0" applyBorder="0" applyAlignment="0" applyProtection="0"/>
    <xf numFmtId="0" fontId="5" fillId="13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13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10" borderId="0" applyNumberFormat="0" applyBorder="0" applyAlignment="0" applyProtection="0"/>
    <xf numFmtId="0" fontId="10" fillId="7" borderId="0" applyNumberFormat="0" applyBorder="0" applyAlignment="0" applyProtection="0"/>
    <xf numFmtId="0" fontId="5" fillId="14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14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12" borderId="0" applyNumberFormat="0" applyBorder="0" applyAlignment="0" applyProtection="0"/>
    <xf numFmtId="0" fontId="10" fillId="8" borderId="0" applyNumberFormat="0" applyBorder="0" applyAlignment="0" applyProtection="0"/>
    <xf numFmtId="0" fontId="5" fillId="16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6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5" borderId="0" applyNumberFormat="0" applyBorder="0" applyAlignment="0" applyProtection="0"/>
    <xf numFmtId="0" fontId="10" fillId="9" borderId="0" applyNumberFormat="0" applyBorder="0" applyAlignment="0" applyProtection="0"/>
    <xf numFmtId="0" fontId="5" fillId="17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7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5" borderId="0" applyNumberFormat="0" applyBorder="0" applyAlignment="0" applyProtection="0"/>
    <xf numFmtId="0" fontId="10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10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10" fillId="20" borderId="0" applyNumberFormat="0" applyBorder="0" applyAlignment="0" applyProtection="0"/>
    <xf numFmtId="0" fontId="5" fillId="25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5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10" borderId="0" applyNumberFormat="0" applyBorder="0" applyAlignment="0" applyProtection="0"/>
    <xf numFmtId="0" fontId="10" fillId="21" borderId="0" applyNumberFormat="0" applyBorder="0" applyAlignment="0" applyProtection="0"/>
    <xf numFmtId="0" fontId="5" fillId="26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6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10" fillId="8" borderId="0" applyNumberFormat="0" applyBorder="0" applyAlignment="0" applyProtection="0"/>
    <xf numFmtId="0" fontId="5" fillId="16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6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27" borderId="0" applyNumberFormat="0" applyBorder="0" applyAlignment="0" applyProtection="0"/>
    <xf numFmtId="0" fontId="10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10" fillId="22" borderId="0" applyNumberFormat="0" applyBorder="0" applyAlignment="0" applyProtection="0"/>
    <xf numFmtId="0" fontId="5" fillId="2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2" fillId="29" borderId="0" applyNumberFormat="0" applyBorder="0" applyAlignment="0" applyProtection="0"/>
    <xf numFmtId="0" fontId="11" fillId="33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3" borderId="0" applyNumberFormat="0" applyBorder="0" applyAlignment="0" applyProtection="0"/>
    <xf numFmtId="0" fontId="11" fillId="19" borderId="0" applyNumberFormat="0" applyBorder="0" applyAlignment="0" applyProtection="0"/>
    <xf numFmtId="0" fontId="12" fillId="20" borderId="0" applyNumberFormat="0" applyBorder="0" applyAlignment="0" applyProtection="0"/>
    <xf numFmtId="0" fontId="11" fillId="25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5" borderId="0" applyNumberFormat="0" applyBorder="0" applyAlignment="0" applyProtection="0"/>
    <xf numFmtId="0" fontId="11" fillId="10" borderId="0" applyNumberFormat="0" applyBorder="0" applyAlignment="0" applyProtection="0"/>
    <xf numFmtId="0" fontId="12" fillId="21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2" fillId="30" borderId="0" applyNumberFormat="0" applyBorder="0" applyAlignment="0" applyProtection="0"/>
    <xf numFmtId="0" fontId="11" fillId="3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4" borderId="0" applyNumberFormat="0" applyBorder="0" applyAlignment="0" applyProtection="0"/>
    <xf numFmtId="0" fontId="11" fillId="27" borderId="0" applyNumberFormat="0" applyBorder="0" applyAlignment="0" applyProtection="0"/>
    <xf numFmtId="0" fontId="12" fillId="31" borderId="0" applyNumberFormat="0" applyBorder="0" applyAlignment="0" applyProtection="0"/>
    <xf numFmtId="0" fontId="11" fillId="35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5" borderId="0" applyNumberFormat="0" applyBorder="0" applyAlignment="0" applyProtection="0"/>
    <xf numFmtId="0" fontId="11" fillId="31" borderId="0" applyNumberFormat="0" applyBorder="0" applyAlignment="0" applyProtection="0"/>
    <xf numFmtId="0" fontId="12" fillId="32" borderId="0" applyNumberFormat="0" applyBorder="0" applyAlignment="0" applyProtection="0"/>
    <xf numFmtId="0" fontId="11" fillId="36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39" borderId="0" applyNumberFormat="0" applyBorder="0" applyAlignment="0" applyProtection="0"/>
    <xf numFmtId="0" fontId="11" fillId="37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40" borderId="0" applyNumberFormat="0" applyBorder="0" applyAlignment="0" applyProtection="0"/>
    <xf numFmtId="0" fontId="13" fillId="6" borderId="0" applyNumberFormat="0" applyBorder="0" applyAlignment="0" applyProtection="0"/>
    <xf numFmtId="0" fontId="13" fillId="41" borderId="0" applyNumberFormat="0" applyBorder="0" applyAlignment="0" applyProtection="0"/>
    <xf numFmtId="0" fontId="13" fillId="6" borderId="0" applyNumberFormat="0" applyBorder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5" fillId="42" borderId="5" applyNumberFormat="0" applyAlignment="0" applyProtection="0"/>
    <xf numFmtId="168" fontId="16" fillId="0" borderId="0">
      <alignment horizontal="left"/>
    </xf>
    <xf numFmtId="168" fontId="17" fillId="0" borderId="0" applyFont="0" applyBorder="0">
      <alignment horizontal="center" vertical="center"/>
    </xf>
    <xf numFmtId="0" fontId="5" fillId="0" borderId="0"/>
    <xf numFmtId="0" fontId="18" fillId="0" borderId="0"/>
    <xf numFmtId="0" fontId="5" fillId="0" borderId="0"/>
    <xf numFmtId="0" fontId="5" fillId="0" borderId="0"/>
    <xf numFmtId="0" fontId="19" fillId="0" borderId="0" applyNumberFormat="0" applyFill="0" applyBorder="0" applyAlignment="0" applyProtection="0"/>
    <xf numFmtId="0" fontId="20" fillId="7" borderId="0" applyNumberFormat="0" applyBorder="0" applyAlignment="0" applyProtection="0"/>
    <xf numFmtId="0" fontId="20" fillId="43" borderId="0" applyNumberFormat="0" applyBorder="0" applyAlignment="0" applyProtection="0"/>
    <xf numFmtId="0" fontId="20" fillId="7" borderId="0" applyNumberFormat="0" applyBorder="0" applyAlignment="0" applyProtection="0"/>
    <xf numFmtId="0" fontId="21" fillId="0" borderId="0">
      <alignment horizontal="center"/>
    </xf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1" fillId="0" borderId="0">
      <alignment horizontal="center"/>
    </xf>
    <xf numFmtId="0" fontId="21" fillId="0" borderId="0">
      <alignment horizontal="center" textRotation="90"/>
    </xf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6" fillId="0" borderId="9" applyNumberFormat="0" applyFill="0" applyAlignment="0" applyProtection="0"/>
    <xf numFmtId="0" fontId="27" fillId="27" borderId="0" applyNumberFormat="0" applyBorder="0" applyAlignment="0" applyProtection="0"/>
    <xf numFmtId="0" fontId="27" fillId="44" borderId="0" applyNumberFormat="0" applyBorder="0" applyAlignment="0" applyProtection="0"/>
    <xf numFmtId="0" fontId="27" fillId="27" borderId="0" applyNumberFormat="0" applyBorder="0" applyAlignment="0" applyProtection="0"/>
    <xf numFmtId="168" fontId="28" fillId="0" borderId="0"/>
    <xf numFmtId="168" fontId="8" fillId="0" borderId="0"/>
    <xf numFmtId="0" fontId="29" fillId="15" borderId="10" applyNumberFormat="0" applyFont="0" applyAlignment="0" applyProtection="0"/>
    <xf numFmtId="0" fontId="5" fillId="45" borderId="10" applyNumberFormat="0" applyAlignment="0" applyProtection="0"/>
    <xf numFmtId="0" fontId="5" fillId="45" borderId="10" applyNumberFormat="0" applyAlignment="0" applyProtection="0"/>
    <xf numFmtId="0" fontId="5" fillId="45" borderId="10" applyNumberForma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8" fillId="15" borderId="10" applyNumberFormat="0" applyFont="0" applyAlignment="0" applyProtection="0"/>
    <xf numFmtId="0" fontId="8" fillId="15" borderId="10" applyNumberFormat="0" applyFont="0" applyAlignment="0" applyProtection="0"/>
    <xf numFmtId="0" fontId="8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8" fillId="15" borderId="10" applyNumberFormat="0" applyFont="0" applyAlignment="0" applyProtection="0"/>
    <xf numFmtId="0" fontId="8" fillId="15" borderId="10" applyNumberFormat="0" applyFont="0" applyAlignment="0" applyProtection="0"/>
    <xf numFmtId="0" fontId="8" fillId="15" borderId="10" applyNumberFormat="0" applyFont="0" applyAlignment="0" applyProtection="0"/>
    <xf numFmtId="0" fontId="8" fillId="15" borderId="10" applyNumberFormat="0" applyFont="0" applyAlignment="0" applyProtection="0"/>
    <xf numFmtId="0" fontId="8" fillId="15" borderId="10" applyNumberFormat="0" applyFont="0" applyAlignment="0" applyProtection="0"/>
    <xf numFmtId="0" fontId="8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1" fillId="0" borderId="0"/>
    <xf numFmtId="169" fontId="31" fillId="0" borderId="0"/>
    <xf numFmtId="0" fontId="32" fillId="12" borderId="0">
      <alignment horizontal="left" vertical="center"/>
    </xf>
    <xf numFmtId="0" fontId="33" fillId="12" borderId="0">
      <alignment horizontal="right" vertical="center"/>
    </xf>
    <xf numFmtId="0" fontId="32" fillId="0" borderId="0">
      <alignment horizontal="right" vertical="top"/>
    </xf>
    <xf numFmtId="0" fontId="32" fillId="12" borderId="0">
      <alignment horizontal="right" vertical="top"/>
    </xf>
    <xf numFmtId="0" fontId="34" fillId="12" borderId="0">
      <alignment horizontal="center" vertical="top"/>
    </xf>
    <xf numFmtId="0" fontId="35" fillId="0" borderId="0">
      <alignment horizontal="center" vertical="center"/>
    </xf>
    <xf numFmtId="0" fontId="36" fillId="12" borderId="0">
      <alignment horizontal="center" vertical="center"/>
    </xf>
    <xf numFmtId="0" fontId="37" fillId="12" borderId="0">
      <alignment horizontal="center" vertical="center"/>
    </xf>
    <xf numFmtId="0" fontId="33" fillId="12" borderId="0">
      <alignment horizontal="right" vertical="top"/>
    </xf>
    <xf numFmtId="0" fontId="35" fillId="0" borderId="0">
      <alignment horizontal="left" vertical="top"/>
    </xf>
    <xf numFmtId="0" fontId="35" fillId="12" borderId="0">
      <alignment horizontal="left" vertical="top"/>
    </xf>
    <xf numFmtId="0" fontId="38" fillId="0" borderId="0">
      <alignment horizontal="left" vertical="center"/>
    </xf>
    <xf numFmtId="0" fontId="35" fillId="12" borderId="0">
      <alignment horizontal="left" vertical="top"/>
    </xf>
    <xf numFmtId="0" fontId="35" fillId="0" borderId="0">
      <alignment horizontal="right" vertical="top"/>
    </xf>
    <xf numFmtId="0" fontId="33" fillId="12" borderId="0">
      <alignment horizontal="left" vertical="center"/>
    </xf>
    <xf numFmtId="0" fontId="38" fillId="0" borderId="0">
      <alignment horizontal="center" vertical="center"/>
    </xf>
    <xf numFmtId="0" fontId="33" fillId="12" borderId="0">
      <alignment horizontal="left" vertical="center"/>
    </xf>
    <xf numFmtId="170" fontId="8" fillId="0" borderId="0" applyBorder="0" applyAlignment="0" applyProtection="0"/>
    <xf numFmtId="0" fontId="39" fillId="0" borderId="0" applyNumberFormat="0" applyFill="0" applyBorder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1" fillId="0" borderId="0" applyNumberFormat="0" applyFill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46" borderId="0" applyNumberFormat="0" applyBorder="0" applyAlignment="0" applyProtection="0"/>
    <xf numFmtId="0" fontId="11" fillId="31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47" borderId="0" applyNumberFormat="0" applyBorder="0" applyAlignment="0" applyProtection="0"/>
    <xf numFmtId="0" fontId="11" fillId="48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49" borderId="0" applyNumberFormat="0" applyBorder="0" applyAlignment="0" applyProtection="0"/>
    <xf numFmtId="0" fontId="11" fillId="4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4" borderId="0" applyNumberFormat="0" applyBorder="0" applyAlignment="0" applyProtection="0"/>
    <xf numFmtId="0" fontId="11" fillId="50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5" borderId="0" applyNumberFormat="0" applyBorder="0" applyAlignment="0" applyProtection="0"/>
    <xf numFmtId="0" fontId="11" fillId="31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51" borderId="0" applyNumberFormat="0" applyBorder="0" applyAlignment="0" applyProtection="0"/>
    <xf numFmtId="0" fontId="11" fillId="40" borderId="0" applyNumberFormat="0" applyBorder="0" applyAlignment="0" applyProtection="0"/>
    <xf numFmtId="0" fontId="42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8" borderId="4" applyNumberFormat="0" applyAlignment="0" applyProtection="0"/>
    <xf numFmtId="0" fontId="25" fillId="18" borderId="4" applyNumberFormat="0" applyAlignment="0" applyProtection="0"/>
    <xf numFmtId="0" fontId="25" fillId="18" borderId="4" applyNumberFormat="0" applyAlignment="0" applyProtection="0"/>
    <xf numFmtId="0" fontId="25" fillId="18" borderId="4" applyNumberFormat="0" applyAlignment="0" applyProtection="0"/>
    <xf numFmtId="0" fontId="25" fillId="18" borderId="4" applyNumberFormat="0" applyAlignment="0" applyProtection="0"/>
    <xf numFmtId="0" fontId="25" fillId="18" borderId="4" applyNumberFormat="0" applyAlignment="0" applyProtection="0"/>
    <xf numFmtId="0" fontId="25" fillId="18" borderId="4" applyNumberFormat="0" applyAlignment="0" applyProtection="0"/>
    <xf numFmtId="0" fontId="25" fillId="18" borderId="4" applyNumberFormat="0" applyAlignment="0" applyProtection="0"/>
    <xf numFmtId="0" fontId="25" fillId="18" borderId="4" applyNumberFormat="0" applyAlignment="0" applyProtection="0"/>
    <xf numFmtId="0" fontId="25" fillId="18" borderId="4" applyNumberFormat="0" applyAlignment="0" applyProtection="0"/>
    <xf numFmtId="0" fontId="25" fillId="18" borderId="4" applyNumberFormat="0" applyAlignment="0" applyProtection="0"/>
    <xf numFmtId="0" fontId="25" fillId="18" borderId="4" applyNumberFormat="0" applyAlignment="0" applyProtection="0"/>
    <xf numFmtId="0" fontId="25" fillId="18" borderId="4" applyNumberFormat="0" applyAlignment="0" applyProtection="0"/>
    <xf numFmtId="0" fontId="25" fillId="18" borderId="4" applyNumberFormat="0" applyAlignment="0" applyProtection="0"/>
    <xf numFmtId="0" fontId="25" fillId="18" borderId="4" applyNumberFormat="0" applyAlignment="0" applyProtection="0"/>
    <xf numFmtId="0" fontId="25" fillId="18" borderId="4" applyNumberFormat="0" applyAlignment="0" applyProtection="0"/>
    <xf numFmtId="0" fontId="25" fillId="10" borderId="4" applyNumberFormat="0" applyAlignment="0" applyProtection="0"/>
    <xf numFmtId="0" fontId="42" fillId="10" borderId="4" applyNumberFormat="0" applyAlignment="0" applyProtection="0"/>
    <xf numFmtId="0" fontId="42" fillId="10" borderId="4" applyNumberFormat="0" applyAlignment="0" applyProtection="0"/>
    <xf numFmtId="0" fontId="42" fillId="10" borderId="4" applyNumberFormat="0" applyAlignment="0" applyProtection="0"/>
    <xf numFmtId="0" fontId="42" fillId="10" borderId="4" applyNumberFormat="0" applyAlignment="0" applyProtection="0"/>
    <xf numFmtId="0" fontId="42" fillId="10" borderId="4" applyNumberFormat="0" applyAlignment="0" applyProtection="0"/>
    <xf numFmtId="0" fontId="42" fillId="10" borderId="4" applyNumberFormat="0" applyAlignment="0" applyProtection="0"/>
    <xf numFmtId="0" fontId="42" fillId="10" borderId="4" applyNumberFormat="0" applyAlignment="0" applyProtection="0"/>
    <xf numFmtId="0" fontId="42" fillId="10" borderId="4" applyNumberFormat="0" applyAlignment="0" applyProtection="0"/>
    <xf numFmtId="0" fontId="42" fillId="10" borderId="4" applyNumberFormat="0" applyAlignment="0" applyProtection="0"/>
    <xf numFmtId="0" fontId="42" fillId="10" borderId="4" applyNumberFormat="0" applyAlignment="0" applyProtection="0"/>
    <xf numFmtId="0" fontId="42" fillId="10" borderId="4" applyNumberFormat="0" applyAlignment="0" applyProtection="0"/>
    <xf numFmtId="0" fontId="42" fillId="10" borderId="4" applyNumberFormat="0" applyAlignment="0" applyProtection="0"/>
    <xf numFmtId="0" fontId="42" fillId="10" borderId="4" applyNumberFormat="0" applyAlignment="0" applyProtection="0"/>
    <xf numFmtId="0" fontId="42" fillId="10" borderId="4" applyNumberFormat="0" applyAlignment="0" applyProtection="0"/>
    <xf numFmtId="0" fontId="42" fillId="10" borderId="4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52" borderId="11" applyNumberFormat="0" applyAlignment="0" applyProtection="0"/>
    <xf numFmtId="0" fontId="30" fillId="52" borderId="11" applyNumberFormat="0" applyAlignment="0" applyProtection="0"/>
    <xf numFmtId="0" fontId="30" fillId="52" borderId="11" applyNumberFormat="0" applyAlignment="0" applyProtection="0"/>
    <xf numFmtId="0" fontId="30" fillId="52" borderId="11" applyNumberFormat="0" applyAlignment="0" applyProtection="0"/>
    <xf numFmtId="0" fontId="30" fillId="52" borderId="11" applyNumberFormat="0" applyAlignment="0" applyProtection="0"/>
    <xf numFmtId="0" fontId="30" fillId="52" borderId="11" applyNumberFormat="0" applyAlignment="0" applyProtection="0"/>
    <xf numFmtId="0" fontId="30" fillId="52" borderId="11" applyNumberFormat="0" applyAlignment="0" applyProtection="0"/>
    <xf numFmtId="0" fontId="30" fillId="52" borderId="11" applyNumberFormat="0" applyAlignment="0" applyProtection="0"/>
    <xf numFmtId="0" fontId="30" fillId="52" borderId="11" applyNumberFormat="0" applyAlignment="0" applyProtection="0"/>
    <xf numFmtId="0" fontId="30" fillId="52" borderId="11" applyNumberFormat="0" applyAlignment="0" applyProtection="0"/>
    <xf numFmtId="0" fontId="30" fillId="52" borderId="11" applyNumberFormat="0" applyAlignment="0" applyProtection="0"/>
    <xf numFmtId="0" fontId="30" fillId="52" borderId="11" applyNumberFormat="0" applyAlignment="0" applyProtection="0"/>
    <xf numFmtId="0" fontId="30" fillId="52" borderId="11" applyNumberFormat="0" applyAlignment="0" applyProtection="0"/>
    <xf numFmtId="0" fontId="30" fillId="52" borderId="11" applyNumberFormat="0" applyAlignment="0" applyProtection="0"/>
    <xf numFmtId="0" fontId="30" fillId="52" borderId="11" applyNumberFormat="0" applyAlignment="0" applyProtection="0"/>
    <xf numFmtId="0" fontId="30" fillId="52" borderId="11" applyNumberFormat="0" applyAlignment="0" applyProtection="0"/>
    <xf numFmtId="0" fontId="30" fillId="12" borderId="11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52" borderId="4" applyNumberFormat="0" applyAlignment="0" applyProtection="0"/>
    <xf numFmtId="0" fontId="14" fillId="52" borderId="4" applyNumberFormat="0" applyAlignment="0" applyProtection="0"/>
    <xf numFmtId="0" fontId="14" fillId="52" borderId="4" applyNumberFormat="0" applyAlignment="0" applyProtection="0"/>
    <xf numFmtId="0" fontId="14" fillId="52" borderId="4" applyNumberFormat="0" applyAlignment="0" applyProtection="0"/>
    <xf numFmtId="0" fontId="14" fillId="52" borderId="4" applyNumberFormat="0" applyAlignment="0" applyProtection="0"/>
    <xf numFmtId="0" fontId="14" fillId="52" borderId="4" applyNumberFormat="0" applyAlignment="0" applyProtection="0"/>
    <xf numFmtId="0" fontId="14" fillId="52" borderId="4" applyNumberFormat="0" applyAlignment="0" applyProtection="0"/>
    <xf numFmtId="0" fontId="14" fillId="52" borderId="4" applyNumberFormat="0" applyAlignment="0" applyProtection="0"/>
    <xf numFmtId="0" fontId="14" fillId="52" borderId="4" applyNumberFormat="0" applyAlignment="0" applyProtection="0"/>
    <xf numFmtId="0" fontId="14" fillId="52" borderId="4" applyNumberFormat="0" applyAlignment="0" applyProtection="0"/>
    <xf numFmtId="0" fontId="14" fillId="52" borderId="4" applyNumberFormat="0" applyAlignment="0" applyProtection="0"/>
    <xf numFmtId="0" fontId="14" fillId="52" borderId="4" applyNumberFormat="0" applyAlignment="0" applyProtection="0"/>
    <xf numFmtId="0" fontId="14" fillId="52" borderId="4" applyNumberFormat="0" applyAlignment="0" applyProtection="0"/>
    <xf numFmtId="0" fontId="14" fillId="52" borderId="4" applyNumberFormat="0" applyAlignment="0" applyProtection="0"/>
    <xf numFmtId="0" fontId="14" fillId="52" borderId="4" applyNumberFormat="0" applyAlignment="0" applyProtection="0"/>
    <xf numFmtId="0" fontId="14" fillId="52" borderId="4" applyNumberFormat="0" applyAlignment="0" applyProtection="0"/>
    <xf numFmtId="0" fontId="14" fillId="12" borderId="4" applyNumberFormat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50" fillId="0" borderId="13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51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52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5" applyNumberFormat="0" applyFill="0" applyAlignment="0" applyProtection="0"/>
    <xf numFmtId="0" fontId="15" fillId="42" borderId="5" applyNumberFormat="0" applyAlignment="0" applyProtection="0"/>
    <xf numFmtId="0" fontId="15" fillId="42" borderId="5" applyNumberFormat="0" applyAlignment="0" applyProtection="0"/>
    <xf numFmtId="0" fontId="15" fillId="53" borderId="5" applyNumberFormat="0" applyAlignment="0" applyProtection="0"/>
    <xf numFmtId="0" fontId="15" fillId="42" borderId="5" applyNumberFormat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54" borderId="0" applyNumberFormat="0" applyBorder="0" applyAlignment="0" applyProtection="0"/>
    <xf numFmtId="0" fontId="27" fillId="27" borderId="0" applyNumberFormat="0" applyBorder="0" applyAlignment="0" applyProtection="0"/>
    <xf numFmtId="0" fontId="29" fillId="0" borderId="0"/>
    <xf numFmtId="0" fontId="5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 applyFill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0" fontId="29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Fill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9" fillId="0" borderId="0"/>
    <xf numFmtId="0" fontId="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9" fillId="0" borderId="0"/>
    <xf numFmtId="0" fontId="3" fillId="0" borderId="0"/>
    <xf numFmtId="0" fontId="5" fillId="0" borderId="0" applyFill="0" applyProtection="0"/>
    <xf numFmtId="0" fontId="8" fillId="0" borderId="0"/>
    <xf numFmtId="0" fontId="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9" fillId="0" borderId="0"/>
    <xf numFmtId="0" fontId="57" fillId="0" borderId="0"/>
    <xf numFmtId="0" fontId="57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9" fillId="0" borderId="0"/>
    <xf numFmtId="0" fontId="55" fillId="0" borderId="0"/>
    <xf numFmtId="0" fontId="55" fillId="0" borderId="0"/>
    <xf numFmtId="0" fontId="4" fillId="0" borderId="0"/>
    <xf numFmtId="0" fontId="4" fillId="0" borderId="0"/>
    <xf numFmtId="0" fontId="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9" fillId="0" borderId="0"/>
    <xf numFmtId="0" fontId="1" fillId="0" borderId="0"/>
    <xf numFmtId="0" fontId="1" fillId="0" borderId="0"/>
    <xf numFmtId="0" fontId="5" fillId="0" borderId="0" applyFill="0" applyProtection="0"/>
    <xf numFmtId="0" fontId="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9" fillId="0" borderId="0"/>
    <xf numFmtId="0" fontId="35" fillId="0" borderId="0"/>
    <xf numFmtId="0" fontId="1" fillId="0" borderId="0"/>
    <xf numFmtId="0" fontId="1" fillId="0" borderId="0"/>
    <xf numFmtId="0" fontId="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9" fillId="0" borderId="0"/>
    <xf numFmtId="0" fontId="8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" fillId="0" borderId="0" applyFill="0" applyProtection="0"/>
    <xf numFmtId="0" fontId="58" fillId="0" borderId="0"/>
    <xf numFmtId="0" fontId="58" fillId="0" borderId="0"/>
    <xf numFmtId="0" fontId="29" fillId="0" borderId="0"/>
    <xf numFmtId="0" fontId="59" fillId="0" borderId="0"/>
    <xf numFmtId="0" fontId="55" fillId="0" borderId="0"/>
    <xf numFmtId="0" fontId="55" fillId="0" borderId="0"/>
    <xf numFmtId="0" fontId="60" fillId="0" borderId="0"/>
    <xf numFmtId="0" fontId="8" fillId="0" borderId="0"/>
    <xf numFmtId="0" fontId="29" fillId="0" borderId="0"/>
    <xf numFmtId="168" fontId="29" fillId="0" borderId="0"/>
    <xf numFmtId="0" fontId="5" fillId="0" borderId="0"/>
    <xf numFmtId="0" fontId="1" fillId="0" borderId="0"/>
    <xf numFmtId="0" fontId="5" fillId="0" borderId="0"/>
    <xf numFmtId="0" fontId="29" fillId="0" borderId="0"/>
    <xf numFmtId="168" fontId="29" fillId="0" borderId="0"/>
    <xf numFmtId="0" fontId="8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1" fillId="0" borderId="0"/>
    <xf numFmtId="0" fontId="61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62" fillId="0" borderId="0" applyNumberFormat="0" applyFill="0" applyBorder="0" applyProtection="0">
      <alignment vertical="top"/>
    </xf>
    <xf numFmtId="0" fontId="8" fillId="0" borderId="0"/>
    <xf numFmtId="0" fontId="8" fillId="0" borderId="0"/>
    <xf numFmtId="0" fontId="56" fillId="0" borderId="0"/>
    <xf numFmtId="0" fontId="5" fillId="0" borderId="0"/>
    <xf numFmtId="0" fontId="5" fillId="0" borderId="0"/>
    <xf numFmtId="0" fontId="5" fillId="0" borderId="0"/>
    <xf numFmtId="0" fontId="8" fillId="0" borderId="0" applyNumberFormat="0" applyFont="0" applyFill="0" applyBorder="0" applyAlignment="0" applyProtection="0">
      <alignment vertical="top"/>
    </xf>
    <xf numFmtId="0" fontId="5" fillId="0" borderId="0"/>
    <xf numFmtId="0" fontId="1" fillId="0" borderId="0"/>
    <xf numFmtId="0" fontId="1" fillId="0" borderId="0"/>
    <xf numFmtId="0" fontId="55" fillId="0" borderId="0"/>
    <xf numFmtId="0" fontId="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9" fillId="0" borderId="0"/>
    <xf numFmtId="0" fontId="1" fillId="0" borderId="0"/>
    <xf numFmtId="0" fontId="60" fillId="0" borderId="0"/>
    <xf numFmtId="0" fontId="29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4" fillId="0" borderId="0"/>
    <xf numFmtId="0" fontId="4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 applyFill="0" applyProtection="0"/>
    <xf numFmtId="0" fontId="63" fillId="0" borderId="0"/>
    <xf numFmtId="0" fontId="63" fillId="0" borderId="0"/>
    <xf numFmtId="0" fontId="64" fillId="0" borderId="0"/>
    <xf numFmtId="0" fontId="5" fillId="0" borderId="0" applyFill="0" applyProtection="0"/>
    <xf numFmtId="0" fontId="5" fillId="0" borderId="0" applyFill="0" applyProtection="0"/>
    <xf numFmtId="0" fontId="1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8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60" fillId="0" borderId="0"/>
    <xf numFmtId="0" fontId="65" fillId="0" borderId="0"/>
    <xf numFmtId="0" fontId="65" fillId="0" borderId="0"/>
    <xf numFmtId="0" fontId="5" fillId="0" borderId="0" applyFill="0" applyProtection="0"/>
    <xf numFmtId="0" fontId="1" fillId="0" borderId="0"/>
    <xf numFmtId="0" fontId="4" fillId="0" borderId="0"/>
    <xf numFmtId="0" fontId="1" fillId="0" borderId="0"/>
    <xf numFmtId="0" fontId="4" fillId="0" borderId="0"/>
    <xf numFmtId="0" fontId="63" fillId="0" borderId="0"/>
    <xf numFmtId="0" fontId="1" fillId="0" borderId="0"/>
    <xf numFmtId="0" fontId="64" fillId="0" borderId="0"/>
    <xf numFmtId="0" fontId="1" fillId="0" borderId="0"/>
    <xf numFmtId="0" fontId="8" fillId="0" borderId="0"/>
    <xf numFmtId="0" fontId="5" fillId="0" borderId="0" applyFill="0" applyProtection="0"/>
    <xf numFmtId="0" fontId="1" fillId="0" borderId="0"/>
    <xf numFmtId="0" fontId="5" fillId="0" borderId="0" applyFill="0" applyProtection="0"/>
    <xf numFmtId="0" fontId="60" fillId="0" borderId="0"/>
    <xf numFmtId="0" fontId="5" fillId="0" borderId="0" applyFill="0" applyProtection="0"/>
    <xf numFmtId="0" fontId="55" fillId="0" borderId="0"/>
    <xf numFmtId="0" fontId="55" fillId="0" borderId="0"/>
    <xf numFmtId="0" fontId="55" fillId="0" borderId="0"/>
    <xf numFmtId="0" fontId="1" fillId="0" borderId="0"/>
    <xf numFmtId="0" fontId="60" fillId="0" borderId="0"/>
    <xf numFmtId="0" fontId="1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60" fillId="0" borderId="0"/>
    <xf numFmtId="0" fontId="63" fillId="0" borderId="0"/>
    <xf numFmtId="0" fontId="5" fillId="0" borderId="0" applyFill="0" applyProtection="0"/>
    <xf numFmtId="0" fontId="5" fillId="0" borderId="0" applyFill="0" applyProtection="0"/>
    <xf numFmtId="0" fontId="5" fillId="0" borderId="0" applyFill="0" applyProtection="0"/>
    <xf numFmtId="0" fontId="60" fillId="0" borderId="0"/>
    <xf numFmtId="0" fontId="66" fillId="0" borderId="0"/>
    <xf numFmtId="0" fontId="60" fillId="0" borderId="0"/>
    <xf numFmtId="0" fontId="6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1" fillId="0" borderId="0"/>
    <xf numFmtId="0" fontId="29" fillId="0" borderId="0"/>
    <xf numFmtId="0" fontId="5" fillId="0" borderId="0"/>
    <xf numFmtId="0" fontId="8" fillId="0" borderId="0"/>
    <xf numFmtId="168" fontId="62" fillId="0" borderId="0" applyNumberFormat="0" applyFill="0" applyBorder="0" applyProtection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61" fillId="0" borderId="0"/>
    <xf numFmtId="0" fontId="1" fillId="0" borderId="0"/>
    <xf numFmtId="0" fontId="29" fillId="0" borderId="0"/>
    <xf numFmtId="0" fontId="4" fillId="0" borderId="0"/>
    <xf numFmtId="0" fontId="60" fillId="0" borderId="0"/>
    <xf numFmtId="0" fontId="29" fillId="0" borderId="0"/>
    <xf numFmtId="0" fontId="5" fillId="0" borderId="0"/>
    <xf numFmtId="0" fontId="8" fillId="0" borderId="0"/>
    <xf numFmtId="0" fontId="55" fillId="0" borderId="0"/>
    <xf numFmtId="0" fontId="55" fillId="0" borderId="0"/>
    <xf numFmtId="0" fontId="60" fillId="0" borderId="0"/>
    <xf numFmtId="0" fontId="6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60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56" fillId="0" borderId="0"/>
    <xf numFmtId="0" fontId="63" fillId="0" borderId="0"/>
    <xf numFmtId="0" fontId="29" fillId="0" borderId="0"/>
    <xf numFmtId="0" fontId="8" fillId="0" borderId="0"/>
    <xf numFmtId="0" fontId="8" fillId="0" borderId="0"/>
    <xf numFmtId="0" fontId="5" fillId="0" borderId="0" applyFill="0" applyProtection="0"/>
    <xf numFmtId="0" fontId="8" fillId="0" borderId="0"/>
    <xf numFmtId="0" fontId="62" fillId="0" borderId="0" applyNumberFormat="0" applyFill="0" applyBorder="0" applyProtection="0">
      <alignment vertical="top"/>
    </xf>
    <xf numFmtId="0" fontId="5" fillId="0" borderId="0" applyFill="0" applyProtection="0"/>
    <xf numFmtId="0" fontId="5" fillId="0" borderId="0" applyFill="0" applyProtection="0"/>
    <xf numFmtId="0" fontId="62" fillId="0" borderId="0" applyNumberFormat="0" applyFill="0" applyBorder="0" applyProtection="0">
      <alignment vertical="top"/>
    </xf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5" fillId="0" borderId="0" applyFill="0" applyProtection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9" fillId="0" borderId="0"/>
    <xf numFmtId="0" fontId="29" fillId="0" borderId="0"/>
    <xf numFmtId="0" fontId="29" fillId="0" borderId="0"/>
    <xf numFmtId="164" fontId="8" fillId="0" borderId="0"/>
    <xf numFmtId="0" fontId="8" fillId="0" borderId="0"/>
    <xf numFmtId="0" fontId="8" fillId="0" borderId="0"/>
    <xf numFmtId="0" fontId="5" fillId="0" borderId="0" applyFill="0" applyProtection="0"/>
    <xf numFmtId="0" fontId="5" fillId="0" borderId="0" applyFill="0" applyProtection="0"/>
    <xf numFmtId="0" fontId="8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" fillId="0" borderId="0"/>
    <xf numFmtId="0" fontId="5" fillId="0" borderId="0"/>
    <xf numFmtId="0" fontId="5" fillId="0" borderId="0"/>
    <xf numFmtId="0" fontId="5" fillId="0" borderId="0"/>
    <xf numFmtId="168" fontId="29" fillId="0" borderId="0"/>
    <xf numFmtId="168" fontId="29" fillId="0" borderId="0"/>
    <xf numFmtId="0" fontId="5" fillId="0" borderId="0"/>
    <xf numFmtId="0" fontId="65" fillId="0" borderId="0"/>
    <xf numFmtId="0" fontId="65" fillId="0" borderId="0"/>
    <xf numFmtId="0" fontId="29" fillId="0" borderId="0"/>
    <xf numFmtId="0" fontId="5" fillId="0" borderId="0" applyFill="0" applyProtection="0"/>
    <xf numFmtId="0" fontId="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9" fillId="0" borderId="0"/>
    <xf numFmtId="0" fontId="5" fillId="0" borderId="0" applyFill="0" applyProtection="0"/>
    <xf numFmtId="0" fontId="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9" fillId="0" borderId="0"/>
    <xf numFmtId="0" fontId="1" fillId="0" borderId="0"/>
    <xf numFmtId="0" fontId="1" fillId="0" borderId="0"/>
    <xf numFmtId="0" fontId="4" fillId="0" borderId="0"/>
    <xf numFmtId="0" fontId="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3" fillId="6" borderId="0" applyNumberFormat="0" applyBorder="0" applyAlignment="0" applyProtection="0"/>
    <xf numFmtId="0" fontId="2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13" borderId="0" applyNumberFormat="0" applyBorder="0" applyAlignment="0" applyProtection="0"/>
    <xf numFmtId="0" fontId="68" fillId="6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4" borderId="10" applyNumberFormat="0" applyFont="0" applyAlignment="0" applyProtection="0"/>
    <xf numFmtId="0" fontId="29" fillId="4" borderId="10" applyNumberFormat="0" applyFont="0" applyAlignment="0" applyProtection="0"/>
    <xf numFmtId="0" fontId="29" fillId="4" borderId="10" applyNumberFormat="0" applyFont="0" applyAlignment="0" applyProtection="0"/>
    <xf numFmtId="0" fontId="29" fillId="4" borderId="10" applyNumberFormat="0" applyFont="0" applyAlignment="0" applyProtection="0"/>
    <xf numFmtId="0" fontId="29" fillId="4" borderId="10" applyNumberFormat="0" applyFont="0" applyAlignment="0" applyProtection="0"/>
    <xf numFmtId="0" fontId="29" fillId="4" borderId="10" applyNumberFormat="0" applyFont="0" applyAlignment="0" applyProtection="0"/>
    <xf numFmtId="0" fontId="29" fillId="4" borderId="10" applyNumberFormat="0" applyFont="0" applyAlignment="0" applyProtection="0"/>
    <xf numFmtId="0" fontId="29" fillId="4" borderId="10" applyNumberFormat="0" applyFont="0" applyAlignment="0" applyProtection="0"/>
    <xf numFmtId="0" fontId="29" fillId="4" borderId="10" applyNumberFormat="0" applyFont="0" applyAlignment="0" applyProtection="0"/>
    <xf numFmtId="0" fontId="29" fillId="4" borderId="10" applyNumberFormat="0" applyFont="0" applyAlignment="0" applyProtection="0"/>
    <xf numFmtId="0" fontId="29" fillId="4" borderId="10" applyNumberFormat="0" applyFont="0" applyAlignment="0" applyProtection="0"/>
    <xf numFmtId="0" fontId="29" fillId="4" borderId="10" applyNumberFormat="0" applyFont="0" applyAlignment="0" applyProtection="0"/>
    <xf numFmtId="0" fontId="29" fillId="4" borderId="10" applyNumberFormat="0" applyFont="0" applyAlignment="0" applyProtection="0"/>
    <xf numFmtId="0" fontId="29" fillId="4" borderId="10" applyNumberFormat="0" applyFont="0" applyAlignment="0" applyProtection="0"/>
    <xf numFmtId="0" fontId="29" fillId="4" borderId="10" applyNumberFormat="0" applyFont="0" applyAlignment="0" applyProtection="0"/>
    <xf numFmtId="0" fontId="29" fillId="4" borderId="10" applyNumberFormat="0" applyFont="0" applyAlignment="0" applyProtection="0"/>
    <xf numFmtId="0" fontId="29" fillId="15" borderId="10" applyNumberFormat="0" applyFont="0" applyAlignment="0" applyProtection="0"/>
    <xf numFmtId="0" fontId="1" fillId="3" borderId="1" applyNumberFormat="0" applyFont="0" applyAlignment="0" applyProtection="0"/>
    <xf numFmtId="0" fontId="5" fillId="15" borderId="10" applyNumberFormat="0" applyFont="0" applyAlignment="0" applyProtection="0"/>
    <xf numFmtId="0" fontId="5" fillId="15" borderId="10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6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0" fontId="5" fillId="0" borderId="0" applyFont="0" applyFill="0" applyBorder="0" applyAlignment="0" applyProtection="0"/>
    <xf numFmtId="174" fontId="8" fillId="0" borderId="0" applyFont="0" applyFill="0" applyBorder="0" applyAlignment="0" applyProtection="0"/>
    <xf numFmtId="164" fontId="5" fillId="0" borderId="0" applyFont="0" applyFill="0" applyBorder="0" applyAlignment="0" applyProtection="0"/>
    <xf numFmtId="174" fontId="8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5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7" fontId="56" fillId="0" borderId="0" applyFill="0" applyBorder="0" applyAlignment="0" applyProtection="0"/>
    <xf numFmtId="170" fontId="29" fillId="0" borderId="0" applyFont="0" applyFill="0" applyBorder="0" applyAlignment="0" applyProtection="0"/>
    <xf numFmtId="174" fontId="8" fillId="0" borderId="0" applyFont="0" applyFill="0" applyBorder="0" applyAlignment="0" applyProtection="0"/>
    <xf numFmtId="177" fontId="56" fillId="0" borderId="0" applyFill="0" applyBorder="0" applyAlignment="0" applyProtection="0"/>
    <xf numFmtId="170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" fillId="0" borderId="0" applyFont="0" applyFill="0" applyBorder="0" applyAlignment="0" applyProtection="0"/>
    <xf numFmtId="177" fontId="56" fillId="0" borderId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7" fontId="29" fillId="0" borderId="0" applyFill="0" applyBorder="0" applyAlignment="0" applyProtection="0"/>
    <xf numFmtId="17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4" fillId="0" borderId="0" applyFont="0" applyFill="0" applyBorder="0" applyAlignment="0" applyProtection="0"/>
    <xf numFmtId="164" fontId="4" fillId="0" borderId="0" applyFont="0" applyFill="0" applyBorder="0" applyAlignment="0" applyProtection="0"/>
    <xf numFmtId="170" fontId="6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4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5" fillId="0" borderId="0" applyFont="0" applyFill="0" applyBorder="0" applyAlignment="0" applyProtection="0"/>
    <xf numFmtId="17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0" fontId="8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64" fontId="29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14" borderId="0" applyNumberFormat="0" applyBorder="0" applyAlignment="0" applyProtection="0"/>
    <xf numFmtId="0" fontId="20" fillId="7" borderId="0" applyNumberFormat="0" applyBorder="0" applyAlignment="0" applyProtection="0"/>
    <xf numFmtId="0" fontId="72" fillId="0" borderId="0"/>
    <xf numFmtId="0" fontId="73" fillId="0" borderId="0" applyFill="0" applyProtection="0"/>
    <xf numFmtId="0" fontId="74" fillId="0" borderId="0" applyFill="0" applyProtection="0"/>
    <xf numFmtId="0" fontId="75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5" fillId="0" borderId="0" applyFill="0" applyProtection="0"/>
    <xf numFmtId="0" fontId="1" fillId="0" borderId="0"/>
    <xf numFmtId="0" fontId="77" fillId="0" borderId="0" applyFill="0" applyProtection="0"/>
    <xf numFmtId="170" fontId="1" fillId="0" borderId="0" applyFont="0" applyFill="0" applyBorder="0" applyAlignment="0" applyProtection="0"/>
    <xf numFmtId="0" fontId="1" fillId="0" borderId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78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0" fontId="81" fillId="0" borderId="0"/>
    <xf numFmtId="0" fontId="1" fillId="0" borderId="0"/>
    <xf numFmtId="0" fontId="8" fillId="0" borderId="0"/>
    <xf numFmtId="164" fontId="1" fillId="0" borderId="0" applyFont="0" applyFill="0" applyBorder="0" applyAlignment="0" applyProtection="0"/>
    <xf numFmtId="0" fontId="82" fillId="0" borderId="0" applyFill="0" applyProtection="0"/>
    <xf numFmtId="0" fontId="5" fillId="0" borderId="0" applyFill="0" applyProtection="0"/>
    <xf numFmtId="0" fontId="83" fillId="0" borderId="0"/>
    <xf numFmtId="0" fontId="1" fillId="0" borderId="0"/>
    <xf numFmtId="0" fontId="84" fillId="0" borderId="0"/>
    <xf numFmtId="0" fontId="8" fillId="0" borderId="0"/>
    <xf numFmtId="0" fontId="85" fillId="0" borderId="0"/>
    <xf numFmtId="9" fontId="8" fillId="0" borderId="0" applyFont="0" applyFill="0" applyBorder="0" applyAlignment="0" applyProtection="0"/>
    <xf numFmtId="0" fontId="1" fillId="0" borderId="0"/>
    <xf numFmtId="0" fontId="1" fillId="0" borderId="0"/>
    <xf numFmtId="164" fontId="8" fillId="0" borderId="0" applyFont="0" applyFill="0" applyBorder="0" applyAlignment="0" applyProtection="0"/>
    <xf numFmtId="0" fontId="8" fillId="0" borderId="0"/>
    <xf numFmtId="0" fontId="5" fillId="0" borderId="0" applyFill="0" applyProtection="0"/>
    <xf numFmtId="0" fontId="5" fillId="0" borderId="0" applyFill="0" applyProtection="0"/>
    <xf numFmtId="0" fontId="60" fillId="0" borderId="0"/>
    <xf numFmtId="0" fontId="5" fillId="0" borderId="0" applyFill="0" applyProtection="0"/>
    <xf numFmtId="0" fontId="1" fillId="0" borderId="0"/>
    <xf numFmtId="0" fontId="35" fillId="0" borderId="0"/>
    <xf numFmtId="0" fontId="14" fillId="24" borderId="17" applyNumberFormat="0" applyAlignment="0" applyProtection="0"/>
    <xf numFmtId="0" fontId="14" fillId="24" borderId="17" applyNumberFormat="0" applyAlignment="0" applyProtection="0"/>
    <xf numFmtId="0" fontId="14" fillId="24" borderId="17" applyNumberFormat="0" applyAlignment="0" applyProtection="0"/>
    <xf numFmtId="0" fontId="14" fillId="24" borderId="17" applyNumberFormat="0" applyAlignment="0" applyProtection="0"/>
    <xf numFmtId="0" fontId="14" fillId="24" borderId="17" applyNumberFormat="0" applyAlignment="0" applyProtection="0"/>
    <xf numFmtId="0" fontId="14" fillId="24" borderId="17" applyNumberFormat="0" applyAlignment="0" applyProtection="0"/>
    <xf numFmtId="0" fontId="14" fillId="24" borderId="17" applyNumberFormat="0" applyAlignment="0" applyProtection="0"/>
    <xf numFmtId="0" fontId="14" fillId="24" borderId="17" applyNumberFormat="0" applyAlignment="0" applyProtection="0"/>
    <xf numFmtId="0" fontId="14" fillId="24" borderId="17" applyNumberFormat="0" applyAlignment="0" applyProtection="0"/>
    <xf numFmtId="0" fontId="14" fillId="24" borderId="17" applyNumberFormat="0" applyAlignment="0" applyProtection="0"/>
    <xf numFmtId="0" fontId="14" fillId="24" borderId="17" applyNumberFormat="0" applyAlignment="0" applyProtection="0"/>
    <xf numFmtId="0" fontId="14" fillId="24" borderId="17" applyNumberFormat="0" applyAlignment="0" applyProtection="0"/>
    <xf numFmtId="0" fontId="14" fillId="24" borderId="17" applyNumberFormat="0" applyAlignment="0" applyProtection="0"/>
    <xf numFmtId="0" fontId="14" fillId="24" borderId="17" applyNumberFormat="0" applyAlignment="0" applyProtection="0"/>
    <xf numFmtId="0" fontId="14" fillId="24" borderId="17" applyNumberFormat="0" applyAlignment="0" applyProtection="0"/>
    <xf numFmtId="0" fontId="14" fillId="24" borderId="17" applyNumberFormat="0" applyAlignment="0" applyProtection="0"/>
    <xf numFmtId="0" fontId="14" fillId="24" borderId="17" applyNumberFormat="0" applyAlignment="0" applyProtection="0"/>
    <xf numFmtId="0" fontId="14" fillId="24" borderId="17" applyNumberFormat="0" applyAlignment="0" applyProtection="0"/>
    <xf numFmtId="0" fontId="14" fillId="24" borderId="17" applyNumberFormat="0" applyAlignment="0" applyProtection="0"/>
    <xf numFmtId="0" fontId="14" fillId="24" borderId="17" applyNumberFormat="0" applyAlignment="0" applyProtection="0"/>
    <xf numFmtId="0" fontId="14" fillId="24" borderId="17" applyNumberFormat="0" applyAlignment="0" applyProtection="0"/>
    <xf numFmtId="0" fontId="14" fillId="24" borderId="17" applyNumberFormat="0" applyAlignment="0" applyProtection="0"/>
    <xf numFmtId="0" fontId="5" fillId="0" borderId="0"/>
    <xf numFmtId="0" fontId="25" fillId="10" borderId="17" applyNumberFormat="0" applyAlignment="0" applyProtection="0"/>
    <xf numFmtId="0" fontId="25" fillId="10" borderId="17" applyNumberFormat="0" applyAlignment="0" applyProtection="0"/>
    <xf numFmtId="0" fontId="25" fillId="10" borderId="17" applyNumberFormat="0" applyAlignment="0" applyProtection="0"/>
    <xf numFmtId="0" fontId="25" fillId="10" borderId="17" applyNumberFormat="0" applyAlignment="0" applyProtection="0"/>
    <xf numFmtId="0" fontId="25" fillId="10" borderId="17" applyNumberFormat="0" applyAlignment="0" applyProtection="0"/>
    <xf numFmtId="0" fontId="25" fillId="10" borderId="17" applyNumberFormat="0" applyAlignment="0" applyProtection="0"/>
    <xf numFmtId="0" fontId="25" fillId="10" borderId="17" applyNumberFormat="0" applyAlignment="0" applyProtection="0"/>
    <xf numFmtId="0" fontId="25" fillId="10" borderId="17" applyNumberFormat="0" applyAlignment="0" applyProtection="0"/>
    <xf numFmtId="0" fontId="25" fillId="10" borderId="17" applyNumberFormat="0" applyAlignment="0" applyProtection="0"/>
    <xf numFmtId="0" fontId="25" fillId="10" borderId="17" applyNumberFormat="0" applyAlignment="0" applyProtection="0"/>
    <xf numFmtId="0" fontId="25" fillId="10" borderId="17" applyNumberFormat="0" applyAlignment="0" applyProtection="0"/>
    <xf numFmtId="0" fontId="25" fillId="10" borderId="17" applyNumberFormat="0" applyAlignment="0" applyProtection="0"/>
    <xf numFmtId="0" fontId="25" fillId="10" borderId="17" applyNumberFormat="0" applyAlignment="0" applyProtection="0"/>
    <xf numFmtId="0" fontId="25" fillId="10" borderId="17" applyNumberFormat="0" applyAlignment="0" applyProtection="0"/>
    <xf numFmtId="0" fontId="25" fillId="10" borderId="17" applyNumberFormat="0" applyAlignment="0" applyProtection="0"/>
    <xf numFmtId="0" fontId="25" fillId="10" borderId="17" applyNumberFormat="0" applyAlignment="0" applyProtection="0"/>
    <xf numFmtId="0" fontId="25" fillId="10" borderId="17" applyNumberFormat="0" applyAlignment="0" applyProtection="0"/>
    <xf numFmtId="0" fontId="25" fillId="10" borderId="17" applyNumberFormat="0" applyAlignment="0" applyProtection="0"/>
    <xf numFmtId="0" fontId="25" fillId="10" borderId="17" applyNumberFormat="0" applyAlignment="0" applyProtection="0"/>
    <xf numFmtId="0" fontId="25" fillId="10" borderId="17" applyNumberFormat="0" applyAlignment="0" applyProtection="0"/>
    <xf numFmtId="0" fontId="25" fillId="10" borderId="17" applyNumberFormat="0" applyAlignment="0" applyProtection="0"/>
    <xf numFmtId="0" fontId="25" fillId="10" borderId="17" applyNumberForma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2" fillId="10" borderId="17" applyNumberFormat="0" applyAlignment="0" applyProtection="0"/>
    <xf numFmtId="0" fontId="25" fillId="10" borderId="17" applyNumberFormat="0" applyAlignment="0" applyProtection="0"/>
    <xf numFmtId="0" fontId="25" fillId="10" borderId="17" applyNumberFormat="0" applyAlignment="0" applyProtection="0"/>
    <xf numFmtId="0" fontId="25" fillId="10" borderId="17" applyNumberFormat="0" applyAlignment="0" applyProtection="0"/>
    <xf numFmtId="0" fontId="25" fillId="10" borderId="17" applyNumberFormat="0" applyAlignment="0" applyProtection="0"/>
    <xf numFmtId="0" fontId="25" fillId="10" borderId="17" applyNumberFormat="0" applyAlignment="0" applyProtection="0"/>
    <xf numFmtId="0" fontId="25" fillId="10" borderId="17" applyNumberFormat="0" applyAlignment="0" applyProtection="0"/>
    <xf numFmtId="0" fontId="25" fillId="10" borderId="17" applyNumberFormat="0" applyAlignment="0" applyProtection="0"/>
    <xf numFmtId="0" fontId="25" fillId="10" borderId="17" applyNumberFormat="0" applyAlignment="0" applyProtection="0"/>
    <xf numFmtId="0" fontId="25" fillId="10" borderId="17" applyNumberFormat="0" applyAlignment="0" applyProtection="0"/>
    <xf numFmtId="0" fontId="25" fillId="10" borderId="17" applyNumberFormat="0" applyAlignment="0" applyProtection="0"/>
    <xf numFmtId="0" fontId="25" fillId="10" borderId="17" applyNumberFormat="0" applyAlignment="0" applyProtection="0"/>
    <xf numFmtId="0" fontId="25" fillId="10" borderId="17" applyNumberFormat="0" applyAlignment="0" applyProtection="0"/>
    <xf numFmtId="0" fontId="25" fillId="10" borderId="17" applyNumberFormat="0" applyAlignment="0" applyProtection="0"/>
    <xf numFmtId="0" fontId="25" fillId="10" borderId="17" applyNumberFormat="0" applyAlignment="0" applyProtection="0"/>
    <xf numFmtId="0" fontId="25" fillId="10" borderId="17" applyNumberFormat="0" applyAlignment="0" applyProtection="0"/>
    <xf numFmtId="0" fontId="25" fillId="10" borderId="17" applyNumberFormat="0" applyAlignment="0" applyProtection="0"/>
    <xf numFmtId="0" fontId="25" fillId="10" borderId="17" applyNumberFormat="0" applyAlignment="0" applyProtection="0"/>
    <xf numFmtId="0" fontId="25" fillId="10" borderId="17" applyNumberFormat="0" applyAlignment="0" applyProtection="0"/>
    <xf numFmtId="0" fontId="25" fillId="18" borderId="17" applyNumberFormat="0" applyAlignment="0" applyProtection="0"/>
    <xf numFmtId="0" fontId="25" fillId="18" borderId="17" applyNumberFormat="0" applyAlignment="0" applyProtection="0"/>
    <xf numFmtId="0" fontId="42" fillId="10" borderId="17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52" borderId="19" applyNumberFormat="0" applyAlignment="0" applyProtection="0"/>
    <xf numFmtId="0" fontId="30" fillId="52" borderId="19" applyNumberFormat="0" applyAlignment="0" applyProtection="0"/>
    <xf numFmtId="0" fontId="14" fillId="24" borderId="17" applyNumberFormat="0" applyAlignment="0" applyProtection="0"/>
    <xf numFmtId="0" fontId="14" fillId="24" borderId="17" applyNumberFormat="0" applyAlignment="0" applyProtection="0"/>
    <xf numFmtId="0" fontId="14" fillId="24" borderId="17" applyNumberFormat="0" applyAlignment="0" applyProtection="0"/>
    <xf numFmtId="0" fontId="14" fillId="24" borderId="17" applyNumberFormat="0" applyAlignment="0" applyProtection="0"/>
    <xf numFmtId="0" fontId="14" fillId="24" borderId="17" applyNumberFormat="0" applyAlignment="0" applyProtection="0"/>
    <xf numFmtId="0" fontId="14" fillId="24" borderId="17" applyNumberFormat="0" applyAlignment="0" applyProtection="0"/>
    <xf numFmtId="0" fontId="14" fillId="24" borderId="17" applyNumberFormat="0" applyAlignment="0" applyProtection="0"/>
    <xf numFmtId="0" fontId="14" fillId="24" borderId="17" applyNumberFormat="0" applyAlignment="0" applyProtection="0"/>
    <xf numFmtId="0" fontId="14" fillId="24" borderId="17" applyNumberFormat="0" applyAlignment="0" applyProtection="0"/>
    <xf numFmtId="0" fontId="14" fillId="24" borderId="17" applyNumberFormat="0" applyAlignment="0" applyProtection="0"/>
    <xf numFmtId="0" fontId="14" fillId="24" borderId="17" applyNumberFormat="0" applyAlignment="0" applyProtection="0"/>
    <xf numFmtId="0" fontId="14" fillId="24" borderId="17" applyNumberFormat="0" applyAlignment="0" applyProtection="0"/>
    <xf numFmtId="0" fontId="14" fillId="24" borderId="17" applyNumberFormat="0" applyAlignment="0" applyProtection="0"/>
    <xf numFmtId="0" fontId="14" fillId="24" borderId="17" applyNumberFormat="0" applyAlignment="0" applyProtection="0"/>
    <xf numFmtId="0" fontId="14" fillId="24" borderId="17" applyNumberFormat="0" applyAlignment="0" applyProtection="0"/>
    <xf numFmtId="0" fontId="14" fillId="24" borderId="17" applyNumberFormat="0" applyAlignment="0" applyProtection="0"/>
    <xf numFmtId="0" fontId="14" fillId="24" borderId="17" applyNumberFormat="0" applyAlignment="0" applyProtection="0"/>
    <xf numFmtId="0" fontId="14" fillId="24" borderId="17" applyNumberFormat="0" applyAlignment="0" applyProtection="0"/>
    <xf numFmtId="0" fontId="14" fillId="52" borderId="17" applyNumberFormat="0" applyAlignment="0" applyProtection="0"/>
    <xf numFmtId="0" fontId="14" fillId="52" borderId="17" applyNumberFormat="0" applyAlignment="0" applyProtection="0"/>
    <xf numFmtId="0" fontId="49" fillId="0" borderId="0" applyNumberFormat="0" applyFill="0" applyBorder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1" fillId="0" borderId="0"/>
    <xf numFmtId="0" fontId="4" fillId="0" borderId="0"/>
    <xf numFmtId="0" fontId="35" fillId="0" borderId="0"/>
    <xf numFmtId="0" fontId="1" fillId="0" borderId="0"/>
    <xf numFmtId="0" fontId="42" fillId="10" borderId="17" applyNumberFormat="0" applyAlignment="0" applyProtection="0"/>
    <xf numFmtId="0" fontId="5" fillId="0" borderId="0" applyFill="0" applyProtection="0"/>
    <xf numFmtId="0" fontId="8" fillId="0" borderId="0"/>
    <xf numFmtId="0" fontId="1" fillId="0" borderId="0"/>
    <xf numFmtId="0" fontId="1" fillId="0" borderId="0"/>
    <xf numFmtId="0" fontId="86" fillId="0" borderId="0"/>
    <xf numFmtId="0" fontId="1" fillId="0" borderId="0"/>
    <xf numFmtId="0" fontId="5" fillId="0" borderId="0" applyFill="0" applyProtection="0"/>
    <xf numFmtId="0" fontId="1" fillId="0" borderId="0"/>
    <xf numFmtId="0" fontId="5" fillId="0" borderId="0" applyFill="0" applyProtection="0"/>
    <xf numFmtId="0" fontId="8" fillId="0" borderId="0"/>
    <xf numFmtId="0" fontId="10" fillId="0" borderId="0"/>
    <xf numFmtId="0" fontId="56" fillId="0" borderId="0"/>
    <xf numFmtId="0" fontId="29" fillId="15" borderId="18" applyNumberFormat="0" applyFont="0" applyAlignment="0" applyProtection="0"/>
    <xf numFmtId="0" fontId="56" fillId="0" borderId="0"/>
    <xf numFmtId="0" fontId="56" fillId="0" borderId="0"/>
    <xf numFmtId="0" fontId="5" fillId="0" borderId="0"/>
    <xf numFmtId="0" fontId="56" fillId="0" borderId="0"/>
    <xf numFmtId="0" fontId="56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5" fillId="0" borderId="0" applyFill="0" applyProtection="0"/>
    <xf numFmtId="0" fontId="1" fillId="0" borderId="0"/>
    <xf numFmtId="0" fontId="60" fillId="0" borderId="0"/>
    <xf numFmtId="0" fontId="1" fillId="0" borderId="0"/>
    <xf numFmtId="0" fontId="5" fillId="0" borderId="0" applyFill="0" applyProtection="0"/>
    <xf numFmtId="0" fontId="62" fillId="0" borderId="0" applyNumberFormat="0" applyFill="0" applyBorder="0" applyProtection="0">
      <alignment vertical="top"/>
    </xf>
    <xf numFmtId="0" fontId="29" fillId="0" borderId="0"/>
    <xf numFmtId="0" fontId="5" fillId="0" borderId="0" applyFill="0" applyProtection="0"/>
    <xf numFmtId="0" fontId="56" fillId="0" borderId="0"/>
    <xf numFmtId="0" fontId="56" fillId="0" borderId="0"/>
    <xf numFmtId="0" fontId="60" fillId="0" borderId="0"/>
    <xf numFmtId="0" fontId="56" fillId="0" borderId="0"/>
    <xf numFmtId="0" fontId="56" fillId="0" borderId="0"/>
    <xf numFmtId="0" fontId="1" fillId="0" borderId="0"/>
    <xf numFmtId="0" fontId="35" fillId="0" borderId="0"/>
    <xf numFmtId="0" fontId="5" fillId="0" borderId="0" applyFill="0" applyProtection="0"/>
    <xf numFmtId="0" fontId="1" fillId="0" borderId="0"/>
    <xf numFmtId="0" fontId="8" fillId="0" borderId="0"/>
    <xf numFmtId="0" fontId="8" fillId="0" borderId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4" borderId="18" applyNumberFormat="0" applyFont="0" applyAlignment="0" applyProtection="0"/>
    <xf numFmtId="0" fontId="29" fillId="4" borderId="18" applyNumberFormat="0" applyFont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5" fillId="0" borderId="0" applyFont="0" applyFill="0" applyBorder="0" applyAlignment="0" applyProtection="0"/>
    <xf numFmtId="180" fontId="8" fillId="0" borderId="0" applyFont="0" applyFill="0" applyBorder="0" applyAlignment="0" applyProtection="0"/>
    <xf numFmtId="177" fontId="56" fillId="0" borderId="0" applyFill="0" applyBorder="0" applyAlignment="0" applyProtection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 applyFont="0" applyFill="0" applyBorder="0" applyAlignment="0" applyProtection="0"/>
    <xf numFmtId="170" fontId="29" fillId="0" borderId="0" applyFont="0" applyFill="0" applyBorder="0" applyAlignment="0" applyProtection="0"/>
    <xf numFmtId="164" fontId="60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60" fillId="0" borderId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0" fontId="4" fillId="0" borderId="0"/>
    <xf numFmtId="0" fontId="1" fillId="0" borderId="0"/>
    <xf numFmtId="0" fontId="1" fillId="0" borderId="0"/>
    <xf numFmtId="0" fontId="97" fillId="0" borderId="0" applyFill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8" fillId="15" borderId="28" applyNumberFormat="0" applyFont="0" applyAlignment="0" applyProtection="0"/>
    <xf numFmtId="0" fontId="8" fillId="15" borderId="28" applyNumberFormat="0" applyFont="0" applyAlignment="0" applyProtection="0"/>
    <xf numFmtId="0" fontId="8" fillId="15" borderId="28" applyNumberFormat="0" applyFont="0" applyAlignment="0" applyProtection="0"/>
    <xf numFmtId="0" fontId="8" fillId="15" borderId="28" applyNumberFormat="0" applyFont="0" applyAlignment="0" applyProtection="0"/>
    <xf numFmtId="0" fontId="8" fillId="15" borderId="28" applyNumberFormat="0" applyFont="0" applyAlignment="0" applyProtection="0"/>
    <xf numFmtId="0" fontId="8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8" fillId="15" borderId="28" applyNumberFormat="0" applyFont="0" applyAlignment="0" applyProtection="0"/>
    <xf numFmtId="0" fontId="8" fillId="15" borderId="28" applyNumberFormat="0" applyFont="0" applyAlignment="0" applyProtection="0"/>
    <xf numFmtId="0" fontId="8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5" fillId="45" borderId="28" applyNumberFormat="0" applyAlignment="0" applyProtection="0"/>
    <xf numFmtId="0" fontId="5" fillId="45" borderId="28" applyNumberFormat="0" applyAlignment="0" applyProtection="0"/>
    <xf numFmtId="0" fontId="29" fillId="15" borderId="28" applyNumberFormat="0" applyFon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9" fillId="15" borderId="22" applyNumberFormat="0" applyFont="0" applyAlignment="0" applyProtection="0"/>
    <xf numFmtId="0" fontId="5" fillId="45" borderId="22" applyNumberFormat="0" applyAlignment="0" applyProtection="0"/>
    <xf numFmtId="0" fontId="5" fillId="45" borderId="22" applyNumberForma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8" fillId="15" borderId="22" applyNumberFormat="0" applyFont="0" applyAlignment="0" applyProtection="0"/>
    <xf numFmtId="0" fontId="8" fillId="15" borderId="22" applyNumberFormat="0" applyFont="0" applyAlignment="0" applyProtection="0"/>
    <xf numFmtId="0" fontId="8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8" fillId="15" borderId="22" applyNumberFormat="0" applyFont="0" applyAlignment="0" applyProtection="0"/>
    <xf numFmtId="0" fontId="8" fillId="15" borderId="22" applyNumberFormat="0" applyFont="0" applyAlignment="0" applyProtection="0"/>
    <xf numFmtId="0" fontId="8" fillId="15" borderId="22" applyNumberFormat="0" applyFont="0" applyAlignment="0" applyProtection="0"/>
    <xf numFmtId="0" fontId="8" fillId="15" borderId="22" applyNumberFormat="0" applyFont="0" applyAlignment="0" applyProtection="0"/>
    <xf numFmtId="0" fontId="8" fillId="15" borderId="22" applyNumberFormat="0" applyFont="0" applyAlignment="0" applyProtection="0"/>
    <xf numFmtId="0" fontId="8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2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8" borderId="21" applyNumberFormat="0" applyAlignment="0" applyProtection="0"/>
    <xf numFmtId="0" fontId="25" fillId="18" borderId="21" applyNumberFormat="0" applyAlignment="0" applyProtection="0"/>
    <xf numFmtId="0" fontId="25" fillId="18" borderId="21" applyNumberFormat="0" applyAlignment="0" applyProtection="0"/>
    <xf numFmtId="0" fontId="25" fillId="18" borderId="21" applyNumberFormat="0" applyAlignment="0" applyProtection="0"/>
    <xf numFmtId="0" fontId="25" fillId="18" borderId="21" applyNumberFormat="0" applyAlignment="0" applyProtection="0"/>
    <xf numFmtId="0" fontId="25" fillId="18" borderId="21" applyNumberFormat="0" applyAlignment="0" applyProtection="0"/>
    <xf numFmtId="0" fontId="25" fillId="18" borderId="21" applyNumberFormat="0" applyAlignment="0" applyProtection="0"/>
    <xf numFmtId="0" fontId="25" fillId="18" borderId="21" applyNumberFormat="0" applyAlignment="0" applyProtection="0"/>
    <xf numFmtId="0" fontId="25" fillId="18" borderId="21" applyNumberFormat="0" applyAlignment="0" applyProtection="0"/>
    <xf numFmtId="0" fontId="25" fillId="18" borderId="21" applyNumberFormat="0" applyAlignment="0" applyProtection="0"/>
    <xf numFmtId="0" fontId="25" fillId="18" borderId="21" applyNumberFormat="0" applyAlignment="0" applyProtection="0"/>
    <xf numFmtId="0" fontId="25" fillId="18" borderId="21" applyNumberFormat="0" applyAlignment="0" applyProtection="0"/>
    <xf numFmtId="0" fontId="25" fillId="18" borderId="21" applyNumberFormat="0" applyAlignment="0" applyProtection="0"/>
    <xf numFmtId="0" fontId="25" fillId="18" borderId="21" applyNumberFormat="0" applyAlignment="0" applyProtection="0"/>
    <xf numFmtId="0" fontId="25" fillId="18" borderId="21" applyNumberFormat="0" applyAlignment="0" applyProtection="0"/>
    <xf numFmtId="0" fontId="25" fillId="18" borderId="21" applyNumberFormat="0" applyAlignment="0" applyProtection="0"/>
    <xf numFmtId="0" fontId="25" fillId="10" borderId="21" applyNumberFormat="0" applyAlignment="0" applyProtection="0"/>
    <xf numFmtId="0" fontId="42" fillId="10" borderId="21" applyNumberFormat="0" applyAlignment="0" applyProtection="0"/>
    <xf numFmtId="0" fontId="42" fillId="10" borderId="21" applyNumberFormat="0" applyAlignment="0" applyProtection="0"/>
    <xf numFmtId="0" fontId="42" fillId="10" borderId="21" applyNumberFormat="0" applyAlignment="0" applyProtection="0"/>
    <xf numFmtId="0" fontId="42" fillId="10" borderId="21" applyNumberFormat="0" applyAlignment="0" applyProtection="0"/>
    <xf numFmtId="0" fontId="42" fillId="10" borderId="21" applyNumberFormat="0" applyAlignment="0" applyProtection="0"/>
    <xf numFmtId="0" fontId="42" fillId="10" borderId="21" applyNumberFormat="0" applyAlignment="0" applyProtection="0"/>
    <xf numFmtId="0" fontId="42" fillId="10" borderId="21" applyNumberFormat="0" applyAlignment="0" applyProtection="0"/>
    <xf numFmtId="0" fontId="42" fillId="10" borderId="21" applyNumberFormat="0" applyAlignment="0" applyProtection="0"/>
    <xf numFmtId="0" fontId="42" fillId="10" borderId="21" applyNumberFormat="0" applyAlignment="0" applyProtection="0"/>
    <xf numFmtId="0" fontId="42" fillId="10" borderId="21" applyNumberFormat="0" applyAlignment="0" applyProtection="0"/>
    <xf numFmtId="0" fontId="42" fillId="10" borderId="21" applyNumberFormat="0" applyAlignment="0" applyProtection="0"/>
    <xf numFmtId="0" fontId="42" fillId="10" borderId="21" applyNumberFormat="0" applyAlignment="0" applyProtection="0"/>
    <xf numFmtId="0" fontId="42" fillId="10" borderId="21" applyNumberFormat="0" applyAlignment="0" applyProtection="0"/>
    <xf numFmtId="0" fontId="42" fillId="10" borderId="21" applyNumberFormat="0" applyAlignment="0" applyProtection="0"/>
    <xf numFmtId="0" fontId="42" fillId="10" borderId="21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52" borderId="23" applyNumberFormat="0" applyAlignment="0" applyProtection="0"/>
    <xf numFmtId="0" fontId="30" fillId="52" borderId="23" applyNumberFormat="0" applyAlignment="0" applyProtection="0"/>
    <xf numFmtId="0" fontId="30" fillId="52" borderId="23" applyNumberFormat="0" applyAlignment="0" applyProtection="0"/>
    <xf numFmtId="0" fontId="30" fillId="52" borderId="23" applyNumberFormat="0" applyAlignment="0" applyProtection="0"/>
    <xf numFmtId="0" fontId="30" fillId="52" borderId="23" applyNumberFormat="0" applyAlignment="0" applyProtection="0"/>
    <xf numFmtId="0" fontId="30" fillId="52" borderId="23" applyNumberFormat="0" applyAlignment="0" applyProtection="0"/>
    <xf numFmtId="0" fontId="30" fillId="52" borderId="23" applyNumberFormat="0" applyAlignment="0" applyProtection="0"/>
    <xf numFmtId="0" fontId="30" fillId="52" borderId="23" applyNumberFormat="0" applyAlignment="0" applyProtection="0"/>
    <xf numFmtId="0" fontId="30" fillId="52" borderId="23" applyNumberFormat="0" applyAlignment="0" applyProtection="0"/>
    <xf numFmtId="0" fontId="30" fillId="52" borderId="23" applyNumberFormat="0" applyAlignment="0" applyProtection="0"/>
    <xf numFmtId="0" fontId="30" fillId="52" borderId="23" applyNumberFormat="0" applyAlignment="0" applyProtection="0"/>
    <xf numFmtId="0" fontId="30" fillId="52" borderId="23" applyNumberFormat="0" applyAlignment="0" applyProtection="0"/>
    <xf numFmtId="0" fontId="30" fillId="52" borderId="23" applyNumberFormat="0" applyAlignment="0" applyProtection="0"/>
    <xf numFmtId="0" fontId="30" fillId="52" borderId="23" applyNumberFormat="0" applyAlignment="0" applyProtection="0"/>
    <xf numFmtId="0" fontId="30" fillId="52" borderId="23" applyNumberFormat="0" applyAlignment="0" applyProtection="0"/>
    <xf numFmtId="0" fontId="30" fillId="52" borderId="23" applyNumberFormat="0" applyAlignment="0" applyProtection="0"/>
    <xf numFmtId="0" fontId="30" fillId="12" borderId="23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52" borderId="21" applyNumberFormat="0" applyAlignment="0" applyProtection="0"/>
    <xf numFmtId="0" fontId="14" fillId="52" borderId="21" applyNumberFormat="0" applyAlignment="0" applyProtection="0"/>
    <xf numFmtId="0" fontId="14" fillId="52" borderId="21" applyNumberFormat="0" applyAlignment="0" applyProtection="0"/>
    <xf numFmtId="0" fontId="14" fillId="52" borderId="21" applyNumberFormat="0" applyAlignment="0" applyProtection="0"/>
    <xf numFmtId="0" fontId="14" fillId="52" borderId="21" applyNumberFormat="0" applyAlignment="0" applyProtection="0"/>
    <xf numFmtId="0" fontId="14" fillId="52" borderId="21" applyNumberFormat="0" applyAlignment="0" applyProtection="0"/>
    <xf numFmtId="0" fontId="14" fillId="52" borderId="21" applyNumberFormat="0" applyAlignment="0" applyProtection="0"/>
    <xf numFmtId="0" fontId="14" fillId="52" borderId="21" applyNumberFormat="0" applyAlignment="0" applyProtection="0"/>
    <xf numFmtId="0" fontId="14" fillId="52" borderId="21" applyNumberFormat="0" applyAlignment="0" applyProtection="0"/>
    <xf numFmtId="0" fontId="14" fillId="52" borderId="21" applyNumberFormat="0" applyAlignment="0" applyProtection="0"/>
    <xf numFmtId="0" fontId="14" fillId="52" borderId="21" applyNumberFormat="0" applyAlignment="0" applyProtection="0"/>
    <xf numFmtId="0" fontId="14" fillId="52" borderId="21" applyNumberFormat="0" applyAlignment="0" applyProtection="0"/>
    <xf numFmtId="0" fontId="14" fillId="52" borderId="21" applyNumberFormat="0" applyAlignment="0" applyProtection="0"/>
    <xf numFmtId="0" fontId="14" fillId="52" borderId="21" applyNumberFormat="0" applyAlignment="0" applyProtection="0"/>
    <xf numFmtId="0" fontId="14" fillId="52" borderId="21" applyNumberFormat="0" applyAlignment="0" applyProtection="0"/>
    <xf numFmtId="0" fontId="14" fillId="52" borderId="21" applyNumberFormat="0" applyAlignment="0" applyProtection="0"/>
    <xf numFmtId="0" fontId="14" fillId="12" borderId="21" applyNumberForma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5" applyNumberFormat="0" applyFill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4" borderId="22" applyNumberFormat="0" applyFont="0" applyAlignment="0" applyProtection="0"/>
    <xf numFmtId="0" fontId="29" fillId="4" borderId="22" applyNumberFormat="0" applyFont="0" applyAlignment="0" applyProtection="0"/>
    <xf numFmtId="0" fontId="29" fillId="4" borderId="22" applyNumberFormat="0" applyFont="0" applyAlignment="0" applyProtection="0"/>
    <xf numFmtId="0" fontId="29" fillId="4" borderId="22" applyNumberFormat="0" applyFont="0" applyAlignment="0" applyProtection="0"/>
    <xf numFmtId="0" fontId="29" fillId="4" borderId="22" applyNumberFormat="0" applyFont="0" applyAlignment="0" applyProtection="0"/>
    <xf numFmtId="0" fontId="29" fillId="4" borderId="22" applyNumberFormat="0" applyFont="0" applyAlignment="0" applyProtection="0"/>
    <xf numFmtId="0" fontId="29" fillId="4" borderId="22" applyNumberFormat="0" applyFont="0" applyAlignment="0" applyProtection="0"/>
    <xf numFmtId="0" fontId="29" fillId="4" borderId="22" applyNumberFormat="0" applyFont="0" applyAlignment="0" applyProtection="0"/>
    <xf numFmtId="0" fontId="29" fillId="4" borderId="22" applyNumberFormat="0" applyFont="0" applyAlignment="0" applyProtection="0"/>
    <xf numFmtId="0" fontId="29" fillId="4" borderId="22" applyNumberFormat="0" applyFont="0" applyAlignment="0" applyProtection="0"/>
    <xf numFmtId="0" fontId="29" fillId="4" borderId="22" applyNumberFormat="0" applyFont="0" applyAlignment="0" applyProtection="0"/>
    <xf numFmtId="0" fontId="29" fillId="4" borderId="22" applyNumberFormat="0" applyFont="0" applyAlignment="0" applyProtection="0"/>
    <xf numFmtId="0" fontId="29" fillId="4" borderId="22" applyNumberFormat="0" applyFont="0" applyAlignment="0" applyProtection="0"/>
    <xf numFmtId="0" fontId="29" fillId="4" borderId="22" applyNumberFormat="0" applyFont="0" applyAlignment="0" applyProtection="0"/>
    <xf numFmtId="0" fontId="29" fillId="4" borderId="22" applyNumberFormat="0" applyFont="0" applyAlignment="0" applyProtection="0"/>
    <xf numFmtId="0" fontId="29" fillId="4" borderId="22" applyNumberFormat="0" applyFont="0" applyAlignment="0" applyProtection="0"/>
    <xf numFmtId="0" fontId="5" fillId="15" borderId="22" applyNumberFormat="0" applyFont="0" applyAlignment="0" applyProtection="0"/>
    <xf numFmtId="0" fontId="5" fillId="15" borderId="22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5" fillId="0" borderId="0" applyFill="0" applyProtection="0"/>
    <xf numFmtId="0" fontId="5" fillId="0" borderId="0" applyFill="0" applyProtection="0"/>
    <xf numFmtId="0" fontId="8" fillId="0" borderId="0"/>
    <xf numFmtId="0" fontId="5" fillId="0" borderId="0" applyFill="0" applyProtection="0"/>
    <xf numFmtId="0" fontId="6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/>
    <xf numFmtId="0" fontId="5" fillId="0" borderId="0" applyFill="0" applyProtection="0"/>
    <xf numFmtId="0" fontId="8" fillId="0" borderId="0"/>
    <xf numFmtId="0" fontId="60" fillId="0" borderId="0"/>
    <xf numFmtId="0" fontId="14" fillId="24" borderId="26" applyNumberFormat="0" applyAlignment="0" applyProtection="0"/>
    <xf numFmtId="0" fontId="14" fillId="24" borderId="26" applyNumberFormat="0" applyAlignment="0" applyProtection="0"/>
    <xf numFmtId="0" fontId="14" fillId="24" borderId="26" applyNumberFormat="0" applyAlignment="0" applyProtection="0"/>
    <xf numFmtId="0" fontId="14" fillId="24" borderId="26" applyNumberFormat="0" applyAlignment="0" applyProtection="0"/>
    <xf numFmtId="0" fontId="14" fillId="24" borderId="26" applyNumberFormat="0" applyAlignment="0" applyProtection="0"/>
    <xf numFmtId="0" fontId="14" fillId="24" borderId="26" applyNumberFormat="0" applyAlignment="0" applyProtection="0"/>
    <xf numFmtId="0" fontId="14" fillId="24" borderId="26" applyNumberFormat="0" applyAlignment="0" applyProtection="0"/>
    <xf numFmtId="0" fontId="14" fillId="24" borderId="26" applyNumberFormat="0" applyAlignment="0" applyProtection="0"/>
    <xf numFmtId="0" fontId="14" fillId="24" borderId="26" applyNumberFormat="0" applyAlignment="0" applyProtection="0"/>
    <xf numFmtId="0" fontId="14" fillId="24" borderId="26" applyNumberFormat="0" applyAlignment="0" applyProtection="0"/>
    <xf numFmtId="0" fontId="14" fillId="24" borderId="26" applyNumberFormat="0" applyAlignment="0" applyProtection="0"/>
    <xf numFmtId="0" fontId="14" fillId="24" borderId="26" applyNumberFormat="0" applyAlignment="0" applyProtection="0"/>
    <xf numFmtId="0" fontId="14" fillId="24" borderId="26" applyNumberFormat="0" applyAlignment="0" applyProtection="0"/>
    <xf numFmtId="0" fontId="14" fillId="24" borderId="26" applyNumberFormat="0" applyAlignment="0" applyProtection="0"/>
    <xf numFmtId="0" fontId="14" fillId="24" borderId="26" applyNumberFormat="0" applyAlignment="0" applyProtection="0"/>
    <xf numFmtId="0" fontId="14" fillId="24" borderId="26" applyNumberFormat="0" applyAlignment="0" applyProtection="0"/>
    <xf numFmtId="0" fontId="14" fillId="24" borderId="26" applyNumberFormat="0" applyAlignment="0" applyProtection="0"/>
    <xf numFmtId="0" fontId="14" fillId="24" borderId="26" applyNumberFormat="0" applyAlignment="0" applyProtection="0"/>
    <xf numFmtId="0" fontId="14" fillId="24" borderId="26" applyNumberFormat="0" applyAlignment="0" applyProtection="0"/>
    <xf numFmtId="0" fontId="14" fillId="24" borderId="26" applyNumberFormat="0" applyAlignment="0" applyProtection="0"/>
    <xf numFmtId="0" fontId="14" fillId="24" borderId="26" applyNumberFormat="0" applyAlignment="0" applyProtection="0"/>
    <xf numFmtId="0" fontId="14" fillId="24" borderId="26" applyNumberFormat="0" applyAlignment="0" applyProtection="0"/>
    <xf numFmtId="0" fontId="25" fillId="10" borderId="26" applyNumberFormat="0" applyAlignment="0" applyProtection="0"/>
    <xf numFmtId="0" fontId="25" fillId="10" borderId="26" applyNumberFormat="0" applyAlignment="0" applyProtection="0"/>
    <xf numFmtId="0" fontId="25" fillId="10" borderId="26" applyNumberFormat="0" applyAlignment="0" applyProtection="0"/>
    <xf numFmtId="0" fontId="25" fillId="10" borderId="26" applyNumberFormat="0" applyAlignment="0" applyProtection="0"/>
    <xf numFmtId="0" fontId="25" fillId="10" borderId="26" applyNumberFormat="0" applyAlignment="0" applyProtection="0"/>
    <xf numFmtId="0" fontId="25" fillId="10" borderId="26" applyNumberFormat="0" applyAlignment="0" applyProtection="0"/>
    <xf numFmtId="0" fontId="25" fillId="10" borderId="26" applyNumberFormat="0" applyAlignment="0" applyProtection="0"/>
    <xf numFmtId="0" fontId="25" fillId="10" borderId="26" applyNumberFormat="0" applyAlignment="0" applyProtection="0"/>
    <xf numFmtId="0" fontId="25" fillId="10" borderId="26" applyNumberFormat="0" applyAlignment="0" applyProtection="0"/>
    <xf numFmtId="0" fontId="25" fillId="10" borderId="26" applyNumberFormat="0" applyAlignment="0" applyProtection="0"/>
    <xf numFmtId="0" fontId="25" fillId="10" borderId="26" applyNumberFormat="0" applyAlignment="0" applyProtection="0"/>
    <xf numFmtId="0" fontId="25" fillId="10" borderId="26" applyNumberFormat="0" applyAlignment="0" applyProtection="0"/>
    <xf numFmtId="0" fontId="25" fillId="10" borderId="26" applyNumberFormat="0" applyAlignment="0" applyProtection="0"/>
    <xf numFmtId="0" fontId="25" fillId="10" borderId="26" applyNumberFormat="0" applyAlignment="0" applyProtection="0"/>
    <xf numFmtId="0" fontId="25" fillId="10" borderId="26" applyNumberFormat="0" applyAlignment="0" applyProtection="0"/>
    <xf numFmtId="0" fontId="25" fillId="10" borderId="26" applyNumberFormat="0" applyAlignment="0" applyProtection="0"/>
    <xf numFmtId="0" fontId="25" fillId="10" borderId="26" applyNumberFormat="0" applyAlignment="0" applyProtection="0"/>
    <xf numFmtId="0" fontId="25" fillId="10" borderId="26" applyNumberFormat="0" applyAlignment="0" applyProtection="0"/>
    <xf numFmtId="0" fontId="25" fillId="10" borderId="26" applyNumberFormat="0" applyAlignment="0" applyProtection="0"/>
    <xf numFmtId="0" fontId="25" fillId="10" borderId="26" applyNumberFormat="0" applyAlignment="0" applyProtection="0"/>
    <xf numFmtId="0" fontId="25" fillId="10" borderId="26" applyNumberFormat="0" applyAlignment="0" applyProtection="0"/>
    <xf numFmtId="0" fontId="25" fillId="10" borderId="26" applyNumberForma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2" fillId="10" borderId="26" applyNumberFormat="0" applyAlignment="0" applyProtection="0"/>
    <xf numFmtId="0" fontId="25" fillId="10" borderId="26" applyNumberFormat="0" applyAlignment="0" applyProtection="0"/>
    <xf numFmtId="0" fontId="25" fillId="10" borderId="26" applyNumberFormat="0" applyAlignment="0" applyProtection="0"/>
    <xf numFmtId="0" fontId="25" fillId="10" borderId="26" applyNumberFormat="0" applyAlignment="0" applyProtection="0"/>
    <xf numFmtId="0" fontId="25" fillId="10" borderId="26" applyNumberFormat="0" applyAlignment="0" applyProtection="0"/>
    <xf numFmtId="0" fontId="25" fillId="10" borderId="26" applyNumberFormat="0" applyAlignment="0" applyProtection="0"/>
    <xf numFmtId="0" fontId="25" fillId="10" borderId="26" applyNumberFormat="0" applyAlignment="0" applyProtection="0"/>
    <xf numFmtId="0" fontId="25" fillId="10" borderId="26" applyNumberFormat="0" applyAlignment="0" applyProtection="0"/>
    <xf numFmtId="0" fontId="25" fillId="10" borderId="26" applyNumberFormat="0" applyAlignment="0" applyProtection="0"/>
    <xf numFmtId="0" fontId="25" fillId="10" borderId="26" applyNumberFormat="0" applyAlignment="0" applyProtection="0"/>
    <xf numFmtId="0" fontId="25" fillId="10" borderId="26" applyNumberFormat="0" applyAlignment="0" applyProtection="0"/>
    <xf numFmtId="0" fontId="25" fillId="10" borderId="26" applyNumberFormat="0" applyAlignment="0" applyProtection="0"/>
    <xf numFmtId="0" fontId="25" fillId="10" borderId="26" applyNumberFormat="0" applyAlignment="0" applyProtection="0"/>
    <xf numFmtId="0" fontId="25" fillId="10" borderId="26" applyNumberFormat="0" applyAlignment="0" applyProtection="0"/>
    <xf numFmtId="0" fontId="25" fillId="10" borderId="26" applyNumberFormat="0" applyAlignment="0" applyProtection="0"/>
    <xf numFmtId="0" fontId="25" fillId="10" borderId="26" applyNumberFormat="0" applyAlignment="0" applyProtection="0"/>
    <xf numFmtId="0" fontId="25" fillId="10" borderId="26" applyNumberFormat="0" applyAlignment="0" applyProtection="0"/>
    <xf numFmtId="0" fontId="25" fillId="10" borderId="26" applyNumberFormat="0" applyAlignment="0" applyProtection="0"/>
    <xf numFmtId="0" fontId="25" fillId="10" borderId="26" applyNumberFormat="0" applyAlignment="0" applyProtection="0"/>
    <xf numFmtId="0" fontId="25" fillId="18" borderId="26" applyNumberFormat="0" applyAlignment="0" applyProtection="0"/>
    <xf numFmtId="0" fontId="25" fillId="18" borderId="26" applyNumberFormat="0" applyAlignment="0" applyProtection="0"/>
    <xf numFmtId="0" fontId="42" fillId="10" borderId="26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52" borderId="23" applyNumberFormat="0" applyAlignment="0" applyProtection="0"/>
    <xf numFmtId="0" fontId="30" fillId="52" borderId="23" applyNumberFormat="0" applyAlignment="0" applyProtection="0"/>
    <xf numFmtId="0" fontId="14" fillId="24" borderId="26" applyNumberFormat="0" applyAlignment="0" applyProtection="0"/>
    <xf numFmtId="0" fontId="14" fillId="24" borderId="26" applyNumberFormat="0" applyAlignment="0" applyProtection="0"/>
    <xf numFmtId="0" fontId="14" fillId="24" borderId="26" applyNumberFormat="0" applyAlignment="0" applyProtection="0"/>
    <xf numFmtId="0" fontId="14" fillId="24" borderId="26" applyNumberFormat="0" applyAlignment="0" applyProtection="0"/>
    <xf numFmtId="0" fontId="14" fillId="24" borderId="26" applyNumberFormat="0" applyAlignment="0" applyProtection="0"/>
    <xf numFmtId="0" fontId="14" fillId="24" borderId="26" applyNumberFormat="0" applyAlignment="0" applyProtection="0"/>
    <xf numFmtId="0" fontId="14" fillId="24" borderId="26" applyNumberFormat="0" applyAlignment="0" applyProtection="0"/>
    <xf numFmtId="0" fontId="14" fillId="24" borderId="26" applyNumberFormat="0" applyAlignment="0" applyProtection="0"/>
    <xf numFmtId="0" fontId="14" fillId="24" borderId="26" applyNumberFormat="0" applyAlignment="0" applyProtection="0"/>
    <xf numFmtId="0" fontId="14" fillId="24" borderId="26" applyNumberFormat="0" applyAlignment="0" applyProtection="0"/>
    <xf numFmtId="0" fontId="14" fillId="24" borderId="26" applyNumberFormat="0" applyAlignment="0" applyProtection="0"/>
    <xf numFmtId="0" fontId="14" fillId="24" borderId="26" applyNumberFormat="0" applyAlignment="0" applyProtection="0"/>
    <xf numFmtId="0" fontId="14" fillId="24" borderId="26" applyNumberFormat="0" applyAlignment="0" applyProtection="0"/>
    <xf numFmtId="0" fontId="14" fillId="24" borderId="26" applyNumberFormat="0" applyAlignment="0" applyProtection="0"/>
    <xf numFmtId="0" fontId="14" fillId="24" borderId="26" applyNumberFormat="0" applyAlignment="0" applyProtection="0"/>
    <xf numFmtId="0" fontId="14" fillId="24" borderId="26" applyNumberFormat="0" applyAlignment="0" applyProtection="0"/>
    <xf numFmtId="0" fontId="14" fillId="24" borderId="26" applyNumberFormat="0" applyAlignment="0" applyProtection="0"/>
    <xf numFmtId="0" fontId="14" fillId="24" borderId="26" applyNumberFormat="0" applyAlignment="0" applyProtection="0"/>
    <xf numFmtId="0" fontId="14" fillId="52" borderId="26" applyNumberFormat="0" applyAlignment="0" applyProtection="0"/>
    <xf numFmtId="0" fontId="14" fillId="52" borderId="26" applyNumberForma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2" fillId="10" borderId="26" applyNumberForma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4" borderId="22" applyNumberFormat="0" applyFont="0" applyAlignment="0" applyProtection="0"/>
    <xf numFmtId="0" fontId="29" fillId="4" borderId="22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2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8" borderId="27" applyNumberFormat="0" applyAlignment="0" applyProtection="0"/>
    <xf numFmtId="0" fontId="25" fillId="18" borderId="27" applyNumberFormat="0" applyAlignment="0" applyProtection="0"/>
    <xf numFmtId="0" fontId="25" fillId="18" borderId="27" applyNumberFormat="0" applyAlignment="0" applyProtection="0"/>
    <xf numFmtId="0" fontId="25" fillId="18" borderId="27" applyNumberFormat="0" applyAlignment="0" applyProtection="0"/>
    <xf numFmtId="0" fontId="25" fillId="18" borderId="27" applyNumberFormat="0" applyAlignment="0" applyProtection="0"/>
    <xf numFmtId="0" fontId="25" fillId="18" borderId="27" applyNumberFormat="0" applyAlignment="0" applyProtection="0"/>
    <xf numFmtId="0" fontId="25" fillId="18" borderId="27" applyNumberFormat="0" applyAlignment="0" applyProtection="0"/>
    <xf numFmtId="0" fontId="25" fillId="18" borderId="27" applyNumberFormat="0" applyAlignment="0" applyProtection="0"/>
    <xf numFmtId="0" fontId="25" fillId="18" borderId="27" applyNumberFormat="0" applyAlignment="0" applyProtection="0"/>
    <xf numFmtId="0" fontId="25" fillId="18" borderId="27" applyNumberFormat="0" applyAlignment="0" applyProtection="0"/>
    <xf numFmtId="0" fontId="25" fillId="18" borderId="27" applyNumberFormat="0" applyAlignment="0" applyProtection="0"/>
    <xf numFmtId="0" fontId="25" fillId="18" borderId="27" applyNumberFormat="0" applyAlignment="0" applyProtection="0"/>
    <xf numFmtId="0" fontId="25" fillId="18" borderId="27" applyNumberFormat="0" applyAlignment="0" applyProtection="0"/>
    <xf numFmtId="0" fontId="25" fillId="18" borderId="27" applyNumberFormat="0" applyAlignment="0" applyProtection="0"/>
    <xf numFmtId="0" fontId="25" fillId="18" borderId="27" applyNumberFormat="0" applyAlignment="0" applyProtection="0"/>
    <xf numFmtId="0" fontId="25" fillId="18" borderId="27" applyNumberFormat="0" applyAlignment="0" applyProtection="0"/>
    <xf numFmtId="0" fontId="25" fillId="10" borderId="27" applyNumberFormat="0" applyAlignment="0" applyProtection="0"/>
    <xf numFmtId="0" fontId="42" fillId="10" borderId="27" applyNumberFormat="0" applyAlignment="0" applyProtection="0"/>
    <xf numFmtId="0" fontId="42" fillId="10" borderId="27" applyNumberFormat="0" applyAlignment="0" applyProtection="0"/>
    <xf numFmtId="0" fontId="42" fillId="10" borderId="27" applyNumberFormat="0" applyAlignment="0" applyProtection="0"/>
    <xf numFmtId="0" fontId="42" fillId="10" borderId="27" applyNumberFormat="0" applyAlignment="0" applyProtection="0"/>
    <xf numFmtId="0" fontId="42" fillId="10" borderId="27" applyNumberFormat="0" applyAlignment="0" applyProtection="0"/>
    <xf numFmtId="0" fontId="42" fillId="10" borderId="27" applyNumberFormat="0" applyAlignment="0" applyProtection="0"/>
    <xf numFmtId="0" fontId="42" fillId="10" borderId="27" applyNumberFormat="0" applyAlignment="0" applyProtection="0"/>
    <xf numFmtId="0" fontId="42" fillId="10" borderId="27" applyNumberFormat="0" applyAlignment="0" applyProtection="0"/>
    <xf numFmtId="0" fontId="42" fillId="10" borderId="27" applyNumberFormat="0" applyAlignment="0" applyProtection="0"/>
    <xf numFmtId="0" fontId="42" fillId="10" borderId="27" applyNumberFormat="0" applyAlignment="0" applyProtection="0"/>
    <xf numFmtId="0" fontId="42" fillId="10" borderId="27" applyNumberFormat="0" applyAlignment="0" applyProtection="0"/>
    <xf numFmtId="0" fontId="42" fillId="10" borderId="27" applyNumberFormat="0" applyAlignment="0" applyProtection="0"/>
    <xf numFmtId="0" fontId="42" fillId="10" borderId="27" applyNumberFormat="0" applyAlignment="0" applyProtection="0"/>
    <xf numFmtId="0" fontId="42" fillId="10" borderId="27" applyNumberFormat="0" applyAlignment="0" applyProtection="0"/>
    <xf numFmtId="0" fontId="42" fillId="10" borderId="27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52" borderId="29" applyNumberFormat="0" applyAlignment="0" applyProtection="0"/>
    <xf numFmtId="0" fontId="30" fillId="52" borderId="29" applyNumberFormat="0" applyAlignment="0" applyProtection="0"/>
    <xf numFmtId="0" fontId="30" fillId="52" borderId="29" applyNumberFormat="0" applyAlignment="0" applyProtection="0"/>
    <xf numFmtId="0" fontId="30" fillId="52" borderId="29" applyNumberFormat="0" applyAlignment="0" applyProtection="0"/>
    <xf numFmtId="0" fontId="30" fillId="52" borderId="29" applyNumberFormat="0" applyAlignment="0" applyProtection="0"/>
    <xf numFmtId="0" fontId="30" fillId="52" borderId="29" applyNumberFormat="0" applyAlignment="0" applyProtection="0"/>
    <xf numFmtId="0" fontId="30" fillId="52" borderId="29" applyNumberFormat="0" applyAlignment="0" applyProtection="0"/>
    <xf numFmtId="0" fontId="30" fillId="52" borderId="29" applyNumberFormat="0" applyAlignment="0" applyProtection="0"/>
    <xf numFmtId="0" fontId="30" fillId="52" borderId="29" applyNumberFormat="0" applyAlignment="0" applyProtection="0"/>
    <xf numFmtId="0" fontId="30" fillId="52" borderId="29" applyNumberFormat="0" applyAlignment="0" applyProtection="0"/>
    <xf numFmtId="0" fontId="30" fillId="52" borderId="29" applyNumberFormat="0" applyAlignment="0" applyProtection="0"/>
    <xf numFmtId="0" fontId="30" fillId="52" borderId="29" applyNumberFormat="0" applyAlignment="0" applyProtection="0"/>
    <xf numFmtId="0" fontId="30" fillId="52" borderId="29" applyNumberFormat="0" applyAlignment="0" applyProtection="0"/>
    <xf numFmtId="0" fontId="30" fillId="52" borderId="29" applyNumberFormat="0" applyAlignment="0" applyProtection="0"/>
    <xf numFmtId="0" fontId="30" fillId="52" borderId="29" applyNumberFormat="0" applyAlignment="0" applyProtection="0"/>
    <xf numFmtId="0" fontId="30" fillId="52" borderId="29" applyNumberFormat="0" applyAlignment="0" applyProtection="0"/>
    <xf numFmtId="0" fontId="30" fillId="12" borderId="29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52" borderId="27" applyNumberFormat="0" applyAlignment="0" applyProtection="0"/>
    <xf numFmtId="0" fontId="14" fillId="52" borderId="27" applyNumberFormat="0" applyAlignment="0" applyProtection="0"/>
    <xf numFmtId="0" fontId="14" fillId="52" borderId="27" applyNumberFormat="0" applyAlignment="0" applyProtection="0"/>
    <xf numFmtId="0" fontId="14" fillId="52" borderId="27" applyNumberFormat="0" applyAlignment="0" applyProtection="0"/>
    <xf numFmtId="0" fontId="14" fillId="52" borderId="27" applyNumberFormat="0" applyAlignment="0" applyProtection="0"/>
    <xf numFmtId="0" fontId="14" fillId="52" borderId="27" applyNumberFormat="0" applyAlignment="0" applyProtection="0"/>
    <xf numFmtId="0" fontId="14" fillId="52" borderId="27" applyNumberFormat="0" applyAlignment="0" applyProtection="0"/>
    <xf numFmtId="0" fontId="14" fillId="52" borderId="27" applyNumberFormat="0" applyAlignment="0" applyProtection="0"/>
    <xf numFmtId="0" fontId="14" fillId="52" borderId="27" applyNumberFormat="0" applyAlignment="0" applyProtection="0"/>
    <xf numFmtId="0" fontId="14" fillId="52" borderId="27" applyNumberFormat="0" applyAlignment="0" applyProtection="0"/>
    <xf numFmtId="0" fontId="14" fillId="52" borderId="27" applyNumberFormat="0" applyAlignment="0" applyProtection="0"/>
    <xf numFmtId="0" fontId="14" fillId="52" borderId="27" applyNumberFormat="0" applyAlignment="0" applyProtection="0"/>
    <xf numFmtId="0" fontId="14" fillId="52" borderId="27" applyNumberFormat="0" applyAlignment="0" applyProtection="0"/>
    <xf numFmtId="0" fontId="14" fillId="52" borderId="27" applyNumberFormat="0" applyAlignment="0" applyProtection="0"/>
    <xf numFmtId="0" fontId="14" fillId="52" borderId="27" applyNumberFormat="0" applyAlignment="0" applyProtection="0"/>
    <xf numFmtId="0" fontId="14" fillId="52" borderId="27" applyNumberFormat="0" applyAlignment="0" applyProtection="0"/>
    <xf numFmtId="0" fontId="14" fillId="12" borderId="27" applyNumberForma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1" applyNumberFormat="0" applyFill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4" borderId="28" applyNumberFormat="0" applyFont="0" applyAlignment="0" applyProtection="0"/>
    <xf numFmtId="0" fontId="29" fillId="4" borderId="28" applyNumberFormat="0" applyFont="0" applyAlignment="0" applyProtection="0"/>
    <xf numFmtId="0" fontId="29" fillId="4" borderId="28" applyNumberFormat="0" applyFont="0" applyAlignment="0" applyProtection="0"/>
    <xf numFmtId="0" fontId="29" fillId="4" borderId="28" applyNumberFormat="0" applyFont="0" applyAlignment="0" applyProtection="0"/>
    <xf numFmtId="0" fontId="29" fillId="4" borderId="28" applyNumberFormat="0" applyFont="0" applyAlignment="0" applyProtection="0"/>
    <xf numFmtId="0" fontId="29" fillId="4" borderId="28" applyNumberFormat="0" applyFont="0" applyAlignment="0" applyProtection="0"/>
    <xf numFmtId="0" fontId="29" fillId="4" borderId="28" applyNumberFormat="0" applyFont="0" applyAlignment="0" applyProtection="0"/>
    <xf numFmtId="0" fontId="29" fillId="4" borderId="28" applyNumberFormat="0" applyFont="0" applyAlignment="0" applyProtection="0"/>
    <xf numFmtId="0" fontId="29" fillId="4" borderId="28" applyNumberFormat="0" applyFont="0" applyAlignment="0" applyProtection="0"/>
    <xf numFmtId="0" fontId="29" fillId="4" borderId="28" applyNumberFormat="0" applyFont="0" applyAlignment="0" applyProtection="0"/>
    <xf numFmtId="0" fontId="29" fillId="4" borderId="28" applyNumberFormat="0" applyFont="0" applyAlignment="0" applyProtection="0"/>
    <xf numFmtId="0" fontId="29" fillId="4" borderId="28" applyNumberFormat="0" applyFont="0" applyAlignment="0" applyProtection="0"/>
    <xf numFmtId="0" fontId="29" fillId="4" borderId="28" applyNumberFormat="0" applyFont="0" applyAlignment="0" applyProtection="0"/>
    <xf numFmtId="0" fontId="29" fillId="4" borderId="28" applyNumberFormat="0" applyFont="0" applyAlignment="0" applyProtection="0"/>
    <xf numFmtId="0" fontId="29" fillId="4" borderId="28" applyNumberFormat="0" applyFont="0" applyAlignment="0" applyProtection="0"/>
    <xf numFmtId="0" fontId="29" fillId="4" borderId="28" applyNumberFormat="0" applyFont="0" applyAlignment="0" applyProtection="0"/>
    <xf numFmtId="0" fontId="5" fillId="15" borderId="28" applyNumberFormat="0" applyFont="0" applyAlignment="0" applyProtection="0"/>
    <xf numFmtId="0" fontId="5" fillId="15" borderId="28" applyNumberFormat="0" applyFont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295">
    <xf numFmtId="0" fontId="0" fillId="0" borderId="0" xfId="0"/>
    <xf numFmtId="0" fontId="70" fillId="55" borderId="2" xfId="0" applyFont="1" applyFill="1" applyBorder="1" applyAlignment="1">
      <alignment horizontal="center" vertical="center"/>
    </xf>
    <xf numFmtId="3" fontId="71" fillId="0" borderId="2" xfId="5361" applyNumberFormat="1" applyFont="1" applyBorder="1" applyAlignment="1">
      <alignment horizontal="center" vertical="center" wrapText="1"/>
    </xf>
    <xf numFmtId="3" fontId="71" fillId="0" borderId="3" xfId="5361" applyNumberFormat="1" applyFont="1" applyBorder="1" applyAlignment="1">
      <alignment horizontal="center" vertical="center" wrapText="1"/>
    </xf>
    <xf numFmtId="0" fontId="71" fillId="0" borderId="2" xfId="5361" applyFont="1" applyBorder="1" applyAlignment="1">
      <alignment horizontal="center" vertical="center" wrapText="1"/>
    </xf>
    <xf numFmtId="3" fontId="71" fillId="0" borderId="2" xfId="5361" quotePrefix="1" applyNumberFormat="1" applyFont="1" applyBorder="1" applyAlignment="1">
      <alignment horizontal="center" vertical="center" wrapText="1"/>
    </xf>
    <xf numFmtId="3" fontId="71" fillId="0" borderId="2" xfId="5361" quotePrefix="1" applyNumberFormat="1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57" borderId="0" xfId="0" applyFill="1"/>
    <xf numFmtId="49" fontId="87" fillId="56" borderId="2" xfId="0" applyNumberFormat="1" applyFont="1" applyFill="1" applyBorder="1" applyAlignment="1" applyProtection="1">
      <alignment horizontal="left" vertical="center" wrapText="1"/>
    </xf>
    <xf numFmtId="49" fontId="87" fillId="56" borderId="2" xfId="0" quotePrefix="1" applyNumberFormat="1" applyFont="1" applyFill="1" applyBorder="1" applyAlignment="1" applyProtection="1">
      <alignment horizontal="left" vertical="center" wrapText="1"/>
    </xf>
    <xf numFmtId="49" fontId="88" fillId="56" borderId="2" xfId="0" quotePrefix="1" applyNumberFormat="1" applyFont="1" applyFill="1" applyBorder="1" applyAlignment="1">
      <alignment horizontal="left" wrapText="1"/>
    </xf>
    <xf numFmtId="0" fontId="89" fillId="56" borderId="2" xfId="0" applyNumberFormat="1" applyFont="1" applyFill="1" applyBorder="1" applyAlignment="1" applyProtection="1">
      <alignment horizontal="left" vertical="center" wrapText="1"/>
    </xf>
    <xf numFmtId="3" fontId="87" fillId="56" borderId="2" xfId="0" quotePrefix="1" applyNumberFormat="1" applyFont="1" applyFill="1" applyBorder="1" applyAlignment="1" applyProtection="1">
      <alignment horizontal="left" vertical="center" wrapText="1"/>
    </xf>
    <xf numFmtId="3" fontId="89" fillId="56" borderId="2" xfId="0" quotePrefix="1" applyNumberFormat="1" applyFont="1" applyFill="1" applyBorder="1" applyAlignment="1" applyProtection="1">
      <alignment horizontal="left" vertical="center" wrapText="1"/>
    </xf>
    <xf numFmtId="49" fontId="88" fillId="56" borderId="2" xfId="0" quotePrefix="1" applyNumberFormat="1" applyFont="1" applyFill="1" applyBorder="1" applyAlignment="1" applyProtection="1">
      <alignment horizontal="left" vertical="center" wrapText="1"/>
    </xf>
    <xf numFmtId="0" fontId="90" fillId="56" borderId="2" xfId="0" applyFont="1" applyFill="1" applyBorder="1" applyAlignment="1" applyProtection="1">
      <alignment horizontal="left" vertical="center" wrapText="1"/>
    </xf>
    <xf numFmtId="0" fontId="89" fillId="56" borderId="2" xfId="0" applyNumberFormat="1" applyFont="1" applyFill="1" applyBorder="1" applyAlignment="1" applyProtection="1">
      <alignment horizontal="left" vertical="center"/>
    </xf>
    <xf numFmtId="49" fontId="89" fillId="56" borderId="2" xfId="0" quotePrefix="1" applyNumberFormat="1" applyFont="1" applyFill="1" applyBorder="1" applyAlignment="1" applyProtection="1">
      <alignment horizontal="left" vertical="center" wrapText="1"/>
    </xf>
    <xf numFmtId="0" fontId="87" fillId="56" borderId="2" xfId="0" applyFont="1" applyFill="1" applyBorder="1" applyAlignment="1">
      <alignment vertical="center" wrapText="1"/>
    </xf>
    <xf numFmtId="0" fontId="89" fillId="56" borderId="2" xfId="0" applyFont="1" applyFill="1" applyBorder="1" applyAlignment="1" applyProtection="1">
      <alignment horizontal="left" vertical="center" wrapText="1"/>
    </xf>
    <xf numFmtId="0" fontId="87" fillId="56" borderId="2" xfId="0" applyFont="1" applyFill="1" applyBorder="1" applyAlignment="1" applyProtection="1">
      <alignment vertical="center" wrapText="1"/>
    </xf>
    <xf numFmtId="0" fontId="87" fillId="56" borderId="2" xfId="0" applyFont="1" applyFill="1" applyBorder="1" applyAlignment="1" applyProtection="1">
      <alignment horizontal="left" vertical="center" wrapText="1"/>
    </xf>
    <xf numFmtId="3" fontId="87" fillId="56" borderId="2" xfId="0" applyNumberFormat="1" applyFont="1" applyFill="1" applyBorder="1" applyAlignment="1" applyProtection="1">
      <alignment horizontal="left" vertical="center" wrapText="1"/>
    </xf>
    <xf numFmtId="2" fontId="87" fillId="56" borderId="2" xfId="0" applyNumberFormat="1" applyFont="1" applyFill="1" applyBorder="1" applyAlignment="1" applyProtection="1">
      <alignment horizontal="left" vertical="center" wrapText="1"/>
    </xf>
    <xf numFmtId="0" fontId="87" fillId="56" borderId="2" xfId="0" applyFont="1" applyFill="1" applyBorder="1" applyAlignment="1" applyProtection="1">
      <alignment horizontal="left" vertical="center"/>
    </xf>
    <xf numFmtId="0" fontId="87" fillId="56" borderId="2" xfId="0" applyFont="1" applyFill="1" applyBorder="1" applyAlignment="1">
      <alignment horizontal="left" vertical="center" wrapText="1"/>
    </xf>
    <xf numFmtId="0" fontId="87" fillId="56" borderId="2" xfId="0" applyFont="1" applyFill="1" applyBorder="1" applyAlignment="1">
      <alignment vertical="center"/>
    </xf>
    <xf numFmtId="0" fontId="89" fillId="56" borderId="2" xfId="0" applyFont="1" applyFill="1" applyBorder="1" applyAlignment="1" applyProtection="1">
      <alignment horizontal="left" vertical="center"/>
    </xf>
    <xf numFmtId="2" fontId="87" fillId="56" borderId="2" xfId="0" quotePrefix="1" applyNumberFormat="1" applyFont="1" applyFill="1" applyBorder="1" applyAlignment="1" applyProtection="1">
      <alignment horizontal="left" vertical="center" wrapText="1"/>
    </xf>
    <xf numFmtId="0" fontId="91" fillId="56" borderId="0" xfId="0" applyFont="1" applyFill="1" applyAlignment="1">
      <alignment horizontal="center" vertical="center" wrapText="1"/>
    </xf>
    <xf numFmtId="0" fontId="92" fillId="56" borderId="0" xfId="0" applyFont="1" applyFill="1" applyAlignment="1">
      <alignment horizontal="center" vertical="center" wrapText="1"/>
    </xf>
    <xf numFmtId="3" fontId="88" fillId="56" borderId="2" xfId="5361" applyNumberFormat="1" applyFont="1" applyFill="1" applyBorder="1"/>
    <xf numFmtId="0" fontId="93" fillId="56" borderId="2" xfId="0" applyFont="1" applyFill="1" applyBorder="1" applyAlignment="1">
      <alignment horizontal="center" vertical="center"/>
    </xf>
    <xf numFmtId="0" fontId="95" fillId="56" borderId="2" xfId="0" applyFont="1" applyFill="1" applyBorder="1" applyAlignment="1">
      <alignment horizontal="center" vertical="center" wrapText="1"/>
    </xf>
    <xf numFmtId="0" fontId="93" fillId="56" borderId="2" xfId="0" applyFont="1" applyFill="1" applyBorder="1" applyAlignment="1">
      <alignment horizontal="center"/>
    </xf>
    <xf numFmtId="0" fontId="96" fillId="56" borderId="2" xfId="0" applyFont="1" applyFill="1" applyBorder="1" applyAlignment="1">
      <alignment horizontal="center" vertical="center" wrapText="1"/>
    </xf>
    <xf numFmtId="3" fontId="93" fillId="56" borderId="2" xfId="0" applyNumberFormat="1" applyFont="1" applyFill="1" applyBorder="1" applyAlignment="1" applyProtection="1">
      <alignment horizontal="center" vertical="center" wrapText="1"/>
    </xf>
    <xf numFmtId="3" fontId="87" fillId="56" borderId="2" xfId="0" applyNumberFormat="1" applyFont="1" applyFill="1" applyBorder="1" applyAlignment="1" applyProtection="1">
      <alignment horizontal="center" vertical="center" wrapText="1"/>
    </xf>
    <xf numFmtId="3" fontId="88" fillId="56" borderId="16" xfId="5361" applyNumberFormat="1" applyFont="1" applyFill="1" applyBorder="1"/>
    <xf numFmtId="0" fontId="87" fillId="56" borderId="2" xfId="0" applyFont="1" applyFill="1" applyBorder="1" applyAlignment="1" applyProtection="1">
      <alignment horizontal="center" vertical="center"/>
    </xf>
    <xf numFmtId="0" fontId="87" fillId="56" borderId="2" xfId="0" applyNumberFormat="1" applyFont="1" applyFill="1" applyBorder="1" applyAlignment="1" applyProtection="1">
      <alignment horizontal="center" vertical="center" wrapText="1"/>
    </xf>
    <xf numFmtId="3" fontId="87" fillId="56" borderId="2" xfId="0" quotePrefix="1" applyNumberFormat="1" applyFont="1" applyFill="1" applyBorder="1" applyAlignment="1" applyProtection="1">
      <alignment horizontal="center" vertical="center" wrapText="1"/>
    </xf>
    <xf numFmtId="3" fontId="88" fillId="56" borderId="2" xfId="0" quotePrefix="1" applyNumberFormat="1" applyFont="1" applyFill="1" applyBorder="1" applyAlignment="1" applyProtection="1">
      <alignment horizontal="center" vertical="center" wrapText="1"/>
    </xf>
    <xf numFmtId="0" fontId="90" fillId="56" borderId="2" xfId="0" applyFont="1" applyFill="1" applyBorder="1" applyAlignment="1" applyProtection="1">
      <alignment horizontal="center" vertical="center" wrapText="1"/>
    </xf>
    <xf numFmtId="0" fontId="87" fillId="56" borderId="2" xfId="0" applyNumberFormat="1" applyFont="1" applyFill="1" applyBorder="1" applyAlignment="1" applyProtection="1">
      <alignment horizontal="center" vertical="center"/>
    </xf>
    <xf numFmtId="0" fontId="87" fillId="56" borderId="2" xfId="0" applyFont="1" applyFill="1" applyBorder="1" applyAlignment="1" applyProtection="1">
      <alignment horizontal="center" vertical="center" wrapText="1"/>
    </xf>
    <xf numFmtId="3" fontId="87" fillId="56" borderId="2" xfId="0" applyNumberFormat="1" applyFont="1" applyFill="1" applyBorder="1" applyAlignment="1" applyProtection="1">
      <alignment horizontal="center" vertical="center"/>
    </xf>
    <xf numFmtId="0" fontId="93" fillId="56" borderId="0" xfId="0" applyFont="1" applyFill="1" applyAlignment="1">
      <alignment horizontal="center"/>
    </xf>
    <xf numFmtId="0" fontId="87" fillId="56" borderId="0" xfId="0" applyFont="1" applyFill="1"/>
    <xf numFmtId="0" fontId="87" fillId="56" borderId="0" xfId="0" applyFont="1" applyFill="1" applyAlignment="1">
      <alignment horizontal="left" vertical="center"/>
    </xf>
    <xf numFmtId="0" fontId="89" fillId="56" borderId="32" xfId="0" applyNumberFormat="1" applyFont="1" applyFill="1" applyBorder="1" applyAlignment="1" applyProtection="1">
      <alignment horizontal="left" vertical="center" wrapText="1"/>
    </xf>
    <xf numFmtId="179" fontId="90" fillId="56" borderId="32" xfId="6064" applyNumberFormat="1" applyFont="1" applyFill="1" applyBorder="1" applyAlignment="1">
      <alignment horizontal="left" vertical="center" wrapText="1"/>
    </xf>
    <xf numFmtId="0" fontId="99" fillId="0" borderId="0" xfId="0" applyFont="1"/>
    <xf numFmtId="0" fontId="100" fillId="0" borderId="33" xfId="0" applyFont="1" applyBorder="1" applyAlignment="1">
      <alignment horizontal="center" vertical="center"/>
    </xf>
    <xf numFmtId="0" fontId="101" fillId="0" borderId="33" xfId="0" applyFont="1" applyFill="1" applyBorder="1" applyAlignment="1">
      <alignment horizontal="center" vertical="center" wrapText="1"/>
    </xf>
    <xf numFmtId="3" fontId="101" fillId="0" borderId="33" xfId="0" applyNumberFormat="1" applyFont="1" applyBorder="1" applyAlignment="1">
      <alignment horizontal="center" vertical="center" wrapText="1"/>
    </xf>
    <xf numFmtId="0" fontId="102" fillId="0" borderId="0" xfId="0" applyFont="1"/>
    <xf numFmtId="0" fontId="99" fillId="0" borderId="0" xfId="0" applyFont="1" applyAlignment="1">
      <alignment horizontal="center"/>
    </xf>
    <xf numFmtId="0" fontId="103" fillId="0" borderId="33" xfId="0" applyFont="1" applyBorder="1" applyAlignment="1">
      <alignment vertical="center"/>
    </xf>
    <xf numFmtId="3" fontId="103" fillId="0" borderId="33" xfId="0" applyNumberFormat="1" applyFont="1" applyBorder="1" applyAlignment="1">
      <alignment horizontal="left" vertical="center" wrapText="1"/>
    </xf>
    <xf numFmtId="3" fontId="104" fillId="0" borderId="33" xfId="0" applyNumberFormat="1" applyFont="1" applyFill="1" applyBorder="1" applyAlignment="1">
      <alignment horizontal="center" vertical="center" wrapText="1"/>
    </xf>
    <xf numFmtId="3" fontId="104" fillId="0" borderId="33" xfId="0" applyNumberFormat="1" applyFont="1" applyBorder="1" applyAlignment="1">
      <alignment horizontal="center" vertical="center" wrapText="1"/>
    </xf>
    <xf numFmtId="3" fontId="104" fillId="56" borderId="33" xfId="0" applyNumberFormat="1" applyFont="1" applyFill="1" applyBorder="1" applyAlignment="1">
      <alignment horizontal="center" vertical="center" wrapText="1"/>
    </xf>
    <xf numFmtId="0" fontId="71" fillId="56" borderId="33" xfId="0" applyFont="1" applyFill="1" applyBorder="1" applyAlignment="1">
      <alignment horizontal="center" vertical="center"/>
    </xf>
    <xf numFmtId="1" fontId="71" fillId="56" borderId="33" xfId="0" applyNumberFormat="1" applyFont="1" applyFill="1" applyBorder="1" applyAlignment="1">
      <alignment horizontal="left" vertical="center" wrapText="1"/>
    </xf>
    <xf numFmtId="3" fontId="101" fillId="56" borderId="33" xfId="0" applyNumberFormat="1" applyFont="1" applyFill="1" applyBorder="1" applyAlignment="1">
      <alignment horizontal="center" vertical="center"/>
    </xf>
    <xf numFmtId="166" fontId="101" fillId="56" borderId="33" xfId="0" applyNumberFormat="1" applyFont="1" applyFill="1" applyBorder="1" applyAlignment="1">
      <alignment horizontal="center" vertical="center"/>
    </xf>
    <xf numFmtId="3" fontId="71" fillId="58" borderId="33" xfId="0" applyNumberFormat="1" applyFont="1" applyFill="1" applyBorder="1" applyAlignment="1">
      <alignment horizontal="center" vertical="center"/>
    </xf>
    <xf numFmtId="166" fontId="71" fillId="58" borderId="33" xfId="0" applyNumberFormat="1" applyFont="1" applyFill="1" applyBorder="1" applyAlignment="1">
      <alignment horizontal="center" vertical="center"/>
    </xf>
    <xf numFmtId="0" fontId="102" fillId="56" borderId="0" xfId="0" applyFont="1" applyFill="1"/>
    <xf numFmtId="0" fontId="71" fillId="59" borderId="33" xfId="0" applyFont="1" applyFill="1" applyBorder="1" applyAlignment="1">
      <alignment horizontal="center" vertical="center"/>
    </xf>
    <xf numFmtId="1" fontId="71" fillId="56" borderId="33" xfId="0" applyNumberFormat="1" applyFont="1" applyFill="1" applyBorder="1" applyAlignment="1">
      <alignment horizontal="center" vertical="center"/>
    </xf>
    <xf numFmtId="1" fontId="71" fillId="59" borderId="33" xfId="0" applyNumberFormat="1" applyFont="1" applyFill="1" applyBorder="1" applyAlignment="1">
      <alignment horizontal="left" vertical="center" wrapText="1"/>
    </xf>
    <xf numFmtId="2" fontId="71" fillId="56" borderId="33" xfId="0" applyNumberFormat="1" applyFont="1" applyFill="1" applyBorder="1" applyAlignment="1">
      <alignment horizontal="left" vertical="center" wrapText="1"/>
    </xf>
    <xf numFmtId="0" fontId="102" fillId="56" borderId="33" xfId="0" applyFont="1" applyFill="1" applyBorder="1" applyAlignment="1">
      <alignment horizontal="center" vertical="center"/>
    </xf>
    <xf numFmtId="0" fontId="71" fillId="56" borderId="33" xfId="0" applyFont="1" applyFill="1" applyBorder="1" applyAlignment="1">
      <alignment horizontal="left" vertical="center" wrapText="1"/>
    </xf>
    <xf numFmtId="0" fontId="102" fillId="59" borderId="33" xfId="0" applyFont="1" applyFill="1" applyBorder="1" applyAlignment="1">
      <alignment horizontal="center" vertical="center"/>
    </xf>
    <xf numFmtId="0" fontId="71" fillId="58" borderId="33" xfId="0" applyFont="1" applyFill="1" applyBorder="1" applyAlignment="1">
      <alignment horizontal="center" vertical="center"/>
    </xf>
    <xf numFmtId="1" fontId="71" fillId="58" borderId="33" xfId="0" applyNumberFormat="1" applyFont="1" applyFill="1" applyBorder="1" applyAlignment="1">
      <alignment horizontal="left" vertical="center" wrapText="1"/>
    </xf>
    <xf numFmtId="0" fontId="71" fillId="56" borderId="33" xfId="0" applyFont="1" applyFill="1" applyBorder="1" applyAlignment="1">
      <alignment horizontal="center" vertical="center" wrapText="1"/>
    </xf>
    <xf numFmtId="0" fontId="71" fillId="59" borderId="33" xfId="0" applyFont="1" applyFill="1" applyBorder="1" applyAlignment="1">
      <alignment horizontal="center" vertical="center" wrapText="1"/>
    </xf>
    <xf numFmtId="3" fontId="70" fillId="56" borderId="33" xfId="0" quotePrefix="1" applyNumberFormat="1" applyFont="1" applyFill="1" applyBorder="1" applyAlignment="1" applyProtection="1">
      <alignment horizontal="center" vertical="center" wrapText="1"/>
    </xf>
    <xf numFmtId="0" fontId="70" fillId="56" borderId="33" xfId="0" applyNumberFormat="1" applyFont="1" applyFill="1" applyBorder="1" applyAlignment="1" applyProtection="1">
      <alignment horizontal="left" vertical="center" wrapText="1"/>
    </xf>
    <xf numFmtId="1" fontId="71" fillId="59" borderId="33" xfId="0" applyNumberFormat="1" applyFont="1" applyFill="1" applyBorder="1" applyAlignment="1">
      <alignment horizontal="center" vertical="center"/>
    </xf>
    <xf numFmtId="2" fontId="101" fillId="56" borderId="33" xfId="0" applyNumberFormat="1" applyFont="1" applyFill="1" applyBorder="1" applyAlignment="1">
      <alignment vertical="center"/>
    </xf>
    <xf numFmtId="3" fontId="101" fillId="0" borderId="33" xfId="0" applyNumberFormat="1" applyFont="1" applyFill="1" applyBorder="1" applyAlignment="1">
      <alignment horizontal="center" vertical="center"/>
    </xf>
    <xf numFmtId="166" fontId="101" fillId="0" borderId="33" xfId="0" applyNumberFormat="1" applyFont="1" applyFill="1" applyBorder="1" applyAlignment="1">
      <alignment horizontal="center" vertical="center"/>
    </xf>
    <xf numFmtId="0" fontId="99" fillId="56" borderId="0" xfId="0" applyFont="1" applyFill="1"/>
    <xf numFmtId="0" fontId="102" fillId="0" borderId="0" xfId="0" applyFont="1" applyAlignment="1">
      <alignment horizontal="left"/>
    </xf>
    <xf numFmtId="3" fontId="102" fillId="0" borderId="0" xfId="0" applyNumberFormat="1" applyFont="1"/>
    <xf numFmtId="0" fontId="105" fillId="0" borderId="0" xfId="0" applyFont="1" applyAlignment="1">
      <alignment horizontal="left"/>
    </xf>
    <xf numFmtId="3" fontId="105" fillId="0" borderId="0" xfId="0" applyNumberFormat="1" applyFont="1"/>
    <xf numFmtId="3" fontId="101" fillId="61" borderId="34" xfId="0" applyNumberFormat="1" applyFont="1" applyFill="1" applyBorder="1" applyAlignment="1">
      <alignment horizontal="center" vertical="center"/>
    </xf>
    <xf numFmtId="3" fontId="101" fillId="62" borderId="34" xfId="0" applyNumberFormat="1" applyFont="1" applyFill="1" applyBorder="1" applyAlignment="1">
      <alignment horizontal="center" vertical="center"/>
    </xf>
    <xf numFmtId="3" fontId="101" fillId="63" borderId="34" xfId="0" applyNumberFormat="1" applyFont="1" applyFill="1" applyBorder="1" applyAlignment="1">
      <alignment horizontal="center" vertical="center"/>
    </xf>
    <xf numFmtId="3" fontId="101" fillId="56" borderId="34" xfId="0" applyNumberFormat="1" applyFont="1" applyFill="1" applyBorder="1" applyAlignment="1">
      <alignment horizontal="center" vertical="center"/>
    </xf>
    <xf numFmtId="0" fontId="71" fillId="0" borderId="0" xfId="0" applyFont="1" applyBorder="1" applyAlignment="1">
      <alignment horizontal="center"/>
    </xf>
    <xf numFmtId="0" fontId="71" fillId="56" borderId="0" xfId="0" applyFont="1" applyFill="1" applyBorder="1" applyAlignment="1">
      <alignment horizontal="center"/>
    </xf>
    <xf numFmtId="3" fontId="102" fillId="0" borderId="0" xfId="0" applyNumberFormat="1" applyFont="1" applyAlignment="1">
      <alignment horizontal="right" vertical="center"/>
    </xf>
    <xf numFmtId="0" fontId="102" fillId="58" borderId="0" xfId="0" applyFont="1" applyFill="1"/>
    <xf numFmtId="0" fontId="102" fillId="0" borderId="0" xfId="0" applyFont="1" applyFill="1"/>
    <xf numFmtId="0" fontId="99" fillId="0" borderId="0" xfId="0" applyFont="1" applyFill="1"/>
    <xf numFmtId="0" fontId="101" fillId="0" borderId="32" xfId="0" applyFont="1" applyFill="1" applyBorder="1" applyAlignment="1">
      <alignment vertical="center"/>
    </xf>
    <xf numFmtId="3" fontId="101" fillId="0" borderId="32" xfId="0" applyNumberFormat="1" applyFont="1" applyFill="1" applyBorder="1" applyAlignment="1">
      <alignment vertical="center" wrapText="1"/>
    </xf>
    <xf numFmtId="3" fontId="102" fillId="0" borderId="32" xfId="0" applyNumberFormat="1" applyFont="1" applyFill="1" applyBorder="1" applyAlignment="1">
      <alignment horizontal="center" vertical="center" wrapText="1"/>
    </xf>
    <xf numFmtId="3" fontId="102" fillId="64" borderId="32" xfId="0" applyNumberFormat="1" applyFont="1" applyFill="1" applyBorder="1" applyAlignment="1">
      <alignment horizontal="center" vertical="center" wrapText="1"/>
    </xf>
    <xf numFmtId="0" fontId="71" fillId="56" borderId="32" xfId="0" applyFont="1" applyFill="1" applyBorder="1" applyAlignment="1">
      <alignment horizontal="center" vertical="center"/>
    </xf>
    <xf numFmtId="0" fontId="71" fillId="56" borderId="32" xfId="0" applyNumberFormat="1" applyFont="1" applyFill="1" applyBorder="1" applyAlignment="1">
      <alignment horizontal="center" vertical="center"/>
    </xf>
    <xf numFmtId="1" fontId="71" fillId="56" borderId="32" xfId="0" applyNumberFormat="1" applyFont="1" applyFill="1" applyBorder="1" applyAlignment="1">
      <alignment horizontal="left" vertical="center" wrapText="1"/>
    </xf>
    <xf numFmtId="3" fontId="100" fillId="56" borderId="32" xfId="0" applyNumberFormat="1" applyFont="1" applyFill="1" applyBorder="1" applyAlignment="1">
      <alignment horizontal="center" vertical="center"/>
    </xf>
    <xf numFmtId="166" fontId="100" fillId="56" borderId="32" xfId="0" applyNumberFormat="1" applyFont="1" applyFill="1" applyBorder="1" applyAlignment="1">
      <alignment horizontal="right" vertical="center"/>
    </xf>
    <xf numFmtId="3" fontId="106" fillId="56" borderId="32" xfId="0" applyNumberFormat="1" applyFont="1" applyFill="1" applyBorder="1" applyAlignment="1">
      <alignment horizontal="right" vertical="center"/>
    </xf>
    <xf numFmtId="166" fontId="106" fillId="56" borderId="32" xfId="0" applyNumberFormat="1" applyFont="1" applyFill="1" applyBorder="1" applyAlignment="1">
      <alignment horizontal="right" vertical="center"/>
    </xf>
    <xf numFmtId="0" fontId="71" fillId="56" borderId="0" xfId="0" applyFont="1" applyFill="1"/>
    <xf numFmtId="1" fontId="71" fillId="56" borderId="32" xfId="0" applyNumberFormat="1" applyFont="1" applyFill="1" applyBorder="1" applyAlignment="1">
      <alignment horizontal="center" vertical="center"/>
    </xf>
    <xf numFmtId="2" fontId="71" fillId="56" borderId="32" xfId="0" applyNumberFormat="1" applyFont="1" applyFill="1" applyBorder="1" applyAlignment="1">
      <alignment horizontal="left" vertical="center" wrapText="1" indent="1"/>
    </xf>
    <xf numFmtId="0" fontId="102" fillId="56" borderId="32" xfId="0" applyFont="1" applyFill="1" applyBorder="1" applyAlignment="1">
      <alignment horizontal="center" vertical="center"/>
    </xf>
    <xf numFmtId="0" fontId="71" fillId="56" borderId="32" xfId="0" applyFont="1" applyFill="1" applyBorder="1" applyAlignment="1">
      <alignment horizontal="left" vertical="center" wrapText="1"/>
    </xf>
    <xf numFmtId="0" fontId="102" fillId="56" borderId="32" xfId="0" applyNumberFormat="1" applyFont="1" applyFill="1" applyBorder="1" applyAlignment="1">
      <alignment horizontal="center" vertical="center"/>
    </xf>
    <xf numFmtId="0" fontId="71" fillId="56" borderId="32" xfId="0" applyNumberFormat="1" applyFont="1" applyFill="1" applyBorder="1" applyAlignment="1">
      <alignment horizontal="center" vertical="center" wrapText="1"/>
    </xf>
    <xf numFmtId="0" fontId="71" fillId="60" borderId="32" xfId="0" applyFont="1" applyFill="1" applyBorder="1" applyAlignment="1">
      <alignment horizontal="center" vertical="center"/>
    </xf>
    <xf numFmtId="3" fontId="100" fillId="60" borderId="32" xfId="0" applyNumberFormat="1" applyFont="1" applyFill="1" applyBorder="1" applyAlignment="1">
      <alignment horizontal="center" vertical="center"/>
    </xf>
    <xf numFmtId="1" fontId="71" fillId="56" borderId="32" xfId="0" applyNumberFormat="1" applyFont="1" applyFill="1" applyBorder="1" applyAlignment="1">
      <alignment horizontal="left" wrapText="1"/>
    </xf>
    <xf numFmtId="0" fontId="71" fillId="56" borderId="32" xfId="0" applyFont="1" applyFill="1" applyBorder="1" applyAlignment="1">
      <alignment horizontal="center" vertical="center" wrapText="1"/>
    </xf>
    <xf numFmtId="0" fontId="71" fillId="56" borderId="32" xfId="0" applyFont="1" applyFill="1" applyBorder="1" applyAlignment="1">
      <alignment vertical="center" wrapText="1"/>
    </xf>
    <xf numFmtId="0" fontId="71" fillId="60" borderId="32" xfId="0" applyNumberFormat="1" applyFont="1" applyFill="1" applyBorder="1" applyAlignment="1">
      <alignment horizontal="center" vertical="center" wrapText="1"/>
    </xf>
    <xf numFmtId="1" fontId="71" fillId="60" borderId="32" xfId="0" applyNumberFormat="1" applyFont="1" applyFill="1" applyBorder="1" applyAlignment="1">
      <alignment horizontal="left" vertical="center" wrapText="1"/>
    </xf>
    <xf numFmtId="166" fontId="100" fillId="60" borderId="32" xfId="0" applyNumberFormat="1" applyFont="1" applyFill="1" applyBorder="1" applyAlignment="1">
      <alignment horizontal="right" vertical="center"/>
    </xf>
    <xf numFmtId="3" fontId="108" fillId="65" borderId="32" xfId="0" applyNumberFormat="1" applyFont="1" applyFill="1" applyBorder="1" applyAlignment="1">
      <alignment horizontal="center" vertical="center"/>
    </xf>
    <xf numFmtId="166" fontId="108" fillId="65" borderId="32" xfId="0" applyNumberFormat="1" applyFont="1" applyFill="1" applyBorder="1" applyAlignment="1">
      <alignment horizontal="right" vertical="center"/>
    </xf>
    <xf numFmtId="0" fontId="99" fillId="56" borderId="0" xfId="0" applyFont="1" applyFill="1" applyAlignment="1">
      <alignment horizontal="center" vertical="center"/>
    </xf>
    <xf numFmtId="0" fontId="99" fillId="0" borderId="0" xfId="0" applyFont="1" applyFill="1" applyAlignment="1">
      <alignment horizontal="center" vertical="center"/>
    </xf>
    <xf numFmtId="1" fontId="102" fillId="56" borderId="34" xfId="0" applyNumberFormat="1" applyFont="1" applyFill="1" applyBorder="1" applyAlignment="1">
      <alignment horizontal="center" vertical="center" wrapText="1"/>
    </xf>
    <xf numFmtId="166" fontId="102" fillId="0" borderId="0" xfId="0" applyNumberFormat="1" applyFont="1" applyFill="1"/>
    <xf numFmtId="9" fontId="102" fillId="0" borderId="0" xfId="0" applyNumberFormat="1" applyFont="1" applyFill="1"/>
    <xf numFmtId="1" fontId="102" fillId="62" borderId="34" xfId="0" applyNumberFormat="1" applyFont="1" applyFill="1" applyBorder="1" applyAlignment="1">
      <alignment horizontal="center" vertical="center" wrapText="1"/>
    </xf>
    <xf numFmtId="9" fontId="109" fillId="0" borderId="0" xfId="0" applyNumberFormat="1" applyFont="1" applyFill="1"/>
    <xf numFmtId="1" fontId="102" fillId="63" borderId="34" xfId="0" applyNumberFormat="1" applyFont="1" applyFill="1" applyBorder="1" applyAlignment="1">
      <alignment horizontal="center" vertical="center" wrapText="1"/>
    </xf>
    <xf numFmtId="0" fontId="70" fillId="0" borderId="0" xfId="0" applyFont="1"/>
    <xf numFmtId="0" fontId="71" fillId="0" borderId="0" xfId="0" applyFont="1" applyFill="1"/>
    <xf numFmtId="0" fontId="105" fillId="56" borderId="0" xfId="0" applyFont="1" applyFill="1"/>
    <xf numFmtId="3" fontId="71" fillId="0" borderId="0" xfId="0" applyNumberFormat="1" applyFont="1" applyFill="1"/>
    <xf numFmtId="3" fontId="102" fillId="0" borderId="0" xfId="0" applyNumberFormat="1" applyFont="1" applyFill="1"/>
    <xf numFmtId="0" fontId="105" fillId="0" borderId="0" xfId="0" applyFont="1" applyFill="1"/>
    <xf numFmtId="3" fontId="105" fillId="0" borderId="0" xfId="0" applyNumberFormat="1" applyFont="1" applyFill="1"/>
    <xf numFmtId="0" fontId="107" fillId="0" borderId="0" xfId="5368" applyFont="1" applyFill="1" applyBorder="1" applyAlignment="1">
      <alignment vertical="center"/>
    </xf>
    <xf numFmtId="0" fontId="98" fillId="0" borderId="0" xfId="5368" applyFont="1" applyFill="1" applyBorder="1" applyAlignment="1">
      <alignment vertical="center" wrapText="1"/>
    </xf>
    <xf numFmtId="0" fontId="111" fillId="0" borderId="0" xfId="0" applyFont="1" applyFill="1"/>
    <xf numFmtId="0" fontId="0" fillId="0" borderId="0" xfId="0" applyFill="1"/>
    <xf numFmtId="3" fontId="112" fillId="0" borderId="0" xfId="0" applyNumberFormat="1" applyFont="1" applyFill="1"/>
    <xf numFmtId="3" fontId="98" fillId="0" borderId="44" xfId="0" applyNumberFormat="1" applyFont="1" applyFill="1" applyBorder="1" applyAlignment="1">
      <alignment horizontal="center" vertical="top" wrapText="1"/>
    </xf>
    <xf numFmtId="3" fontId="98" fillId="0" borderId="45" xfId="0" applyNumberFormat="1" applyFont="1" applyFill="1" applyBorder="1" applyAlignment="1">
      <alignment horizontal="center" vertical="top" wrapText="1"/>
    </xf>
    <xf numFmtId="3" fontId="113" fillId="0" borderId="46" xfId="0" applyNumberFormat="1" applyFont="1" applyFill="1" applyBorder="1" applyAlignment="1">
      <alignment horizontal="center" vertical="center"/>
    </xf>
    <xf numFmtId="3" fontId="113" fillId="0" borderId="46" xfId="0" applyNumberFormat="1" applyFont="1" applyFill="1" applyBorder="1" applyAlignment="1">
      <alignment horizontal="center" vertical="center" wrapText="1" shrinkToFit="1"/>
    </xf>
    <xf numFmtId="3" fontId="113" fillId="0" borderId="46" xfId="0" applyNumberFormat="1" applyFont="1" applyFill="1" applyBorder="1" applyAlignment="1">
      <alignment horizontal="right" vertical="center"/>
    </xf>
    <xf numFmtId="3" fontId="113" fillId="0" borderId="33" xfId="0" applyNumberFormat="1" applyFont="1" applyFill="1" applyBorder="1" applyAlignment="1">
      <alignment horizontal="center" vertical="center"/>
    </xf>
    <xf numFmtId="3" fontId="113" fillId="0" borderId="33" xfId="0" applyNumberFormat="1" applyFont="1" applyFill="1" applyBorder="1" applyAlignment="1">
      <alignment horizontal="center" vertical="center" wrapText="1" shrinkToFit="1"/>
    </xf>
    <xf numFmtId="3" fontId="113" fillId="0" borderId="33" xfId="0" applyNumberFormat="1" applyFont="1" applyFill="1" applyBorder="1" applyAlignment="1">
      <alignment horizontal="right" vertical="center"/>
    </xf>
    <xf numFmtId="3" fontId="113" fillId="0" borderId="47" xfId="0" applyNumberFormat="1" applyFont="1" applyFill="1" applyBorder="1" applyAlignment="1">
      <alignment horizontal="center" vertical="center"/>
    </xf>
    <xf numFmtId="3" fontId="113" fillId="0" borderId="47" xfId="0" applyNumberFormat="1" applyFont="1" applyFill="1" applyBorder="1" applyAlignment="1">
      <alignment horizontal="center" vertical="center" wrapText="1" shrinkToFit="1"/>
    </xf>
    <xf numFmtId="3" fontId="113" fillId="0" borderId="47" xfId="0" applyNumberFormat="1" applyFont="1" applyFill="1" applyBorder="1" applyAlignment="1">
      <alignment horizontal="right" vertical="center"/>
    </xf>
    <xf numFmtId="3" fontId="113" fillId="0" borderId="48" xfId="0" applyNumberFormat="1" applyFont="1" applyFill="1" applyBorder="1" applyAlignment="1">
      <alignment horizontal="right" vertical="center"/>
    </xf>
    <xf numFmtId="0" fontId="98" fillId="0" borderId="49" xfId="0" applyFont="1" applyFill="1" applyBorder="1" applyAlignment="1">
      <alignment horizontal="center" vertical="center"/>
    </xf>
    <xf numFmtId="0" fontId="98" fillId="0" borderId="50" xfId="0" applyFont="1" applyFill="1" applyBorder="1" applyAlignment="1">
      <alignment horizontal="center" vertical="center"/>
    </xf>
    <xf numFmtId="3" fontId="98" fillId="0" borderId="50" xfId="0" applyNumberFormat="1" applyFont="1" applyFill="1" applyBorder="1" applyAlignment="1">
      <alignment horizontal="right" vertical="center"/>
    </xf>
    <xf numFmtId="0" fontId="110" fillId="0" borderId="0" xfId="0" applyFont="1" applyFill="1"/>
    <xf numFmtId="179" fontId="114" fillId="0" borderId="0" xfId="10157" applyNumberFormat="1" applyFont="1" applyAlignment="1">
      <alignment horizontal="center" wrapText="1"/>
    </xf>
    <xf numFmtId="0" fontId="115" fillId="0" borderId="0" xfId="6066" applyFont="1"/>
    <xf numFmtId="0" fontId="115" fillId="0" borderId="33" xfId="6066" applyFont="1" applyBorder="1"/>
    <xf numFmtId="183" fontId="108" fillId="0" borderId="33" xfId="10157" applyNumberFormat="1" applyFont="1" applyBorder="1"/>
    <xf numFmtId="179" fontId="108" fillId="0" borderId="33" xfId="10157" applyNumberFormat="1" applyFont="1" applyBorder="1"/>
    <xf numFmtId="0" fontId="108" fillId="56" borderId="33" xfId="5173" applyFont="1" applyFill="1" applyBorder="1" applyAlignment="1">
      <alignment horizontal="center" vertical="center" wrapText="1"/>
    </xf>
    <xf numFmtId="183" fontId="108" fillId="56" borderId="33" xfId="10157" applyNumberFormat="1" applyFont="1" applyFill="1" applyBorder="1" applyAlignment="1">
      <alignment horizontal="center" vertical="center" wrapText="1"/>
    </xf>
    <xf numFmtId="179" fontId="100" fillId="0" borderId="33" xfId="10157" applyNumberFormat="1" applyFont="1" applyFill="1" applyBorder="1" applyAlignment="1">
      <alignment horizontal="center" vertical="center" wrapText="1"/>
    </xf>
    <xf numFmtId="0" fontId="115" fillId="56" borderId="0" xfId="6066" applyFont="1" applyFill="1" applyAlignment="1">
      <alignment wrapText="1"/>
    </xf>
    <xf numFmtId="0" fontId="115" fillId="0" borderId="33" xfId="6071" applyFont="1" applyFill="1" applyBorder="1" applyAlignment="1">
      <alignment horizontal="center"/>
    </xf>
    <xf numFmtId="1" fontId="116" fillId="0" borderId="33" xfId="6082" applyNumberFormat="1" applyFont="1" applyBorder="1" applyAlignment="1">
      <alignment horizontal="center" vertical="center"/>
    </xf>
    <xf numFmtId="0" fontId="115" fillId="0" borderId="33" xfId="6071" applyFont="1" applyFill="1" applyBorder="1" applyAlignment="1"/>
    <xf numFmtId="184" fontId="116" fillId="0" borderId="33" xfId="5929" applyNumberFormat="1" applyFont="1" applyBorder="1"/>
    <xf numFmtId="183" fontId="115" fillId="0" borderId="0" xfId="10157" applyNumberFormat="1" applyFont="1" applyAlignment="1">
      <alignment horizontal="left" wrapText="1"/>
    </xf>
    <xf numFmtId="179" fontId="115" fillId="0" borderId="0" xfId="10157" applyNumberFormat="1" applyFont="1"/>
    <xf numFmtId="0" fontId="117" fillId="0" borderId="0" xfId="5156" applyFont="1" applyFill="1" applyAlignment="1" applyProtection="1"/>
    <xf numFmtId="0" fontId="119" fillId="0" borderId="0" xfId="0" applyFont="1" applyAlignment="1">
      <alignment horizontal="center" wrapText="1"/>
    </xf>
    <xf numFmtId="0" fontId="121" fillId="0" borderId="33" xfId="0" applyFont="1" applyFill="1" applyBorder="1" applyAlignment="1"/>
    <xf numFmtId="3" fontId="121" fillId="0" borderId="33" xfId="0" applyNumberFormat="1" applyFont="1" applyFill="1" applyBorder="1" applyAlignment="1">
      <alignment horizontal="center"/>
    </xf>
    <xf numFmtId="0" fontId="121" fillId="0" borderId="33" xfId="0" applyFont="1" applyFill="1" applyBorder="1" applyAlignment="1">
      <alignment wrapText="1"/>
    </xf>
    <xf numFmtId="3" fontId="122" fillId="0" borderId="46" xfId="5156" applyNumberFormat="1" applyFont="1" applyFill="1" applyBorder="1" applyAlignment="1" applyProtection="1">
      <alignment horizontal="right" wrapText="1" shrinkToFit="1"/>
    </xf>
    <xf numFmtId="0" fontId="103" fillId="67" borderId="33" xfId="0" applyFont="1" applyFill="1" applyBorder="1" applyAlignment="1"/>
    <xf numFmtId="0" fontId="71" fillId="67" borderId="46" xfId="0" applyFont="1" applyFill="1" applyBorder="1" applyAlignment="1">
      <alignment horizontal="left"/>
    </xf>
    <xf numFmtId="3" fontId="123" fillId="67" borderId="33" xfId="0" applyNumberFormat="1" applyFont="1" applyFill="1" applyBorder="1" applyAlignment="1">
      <alignment horizontal="right"/>
    </xf>
    <xf numFmtId="0" fontId="70" fillId="0" borderId="0" xfId="12245" applyFont="1" applyFill="1"/>
    <xf numFmtId="3" fontId="119" fillId="0" borderId="0" xfId="12245" applyNumberFormat="1" applyFont="1" applyFill="1" applyAlignment="1"/>
    <xf numFmtId="3" fontId="70" fillId="0" borderId="0" xfId="12245" applyNumberFormat="1" applyFont="1" applyFill="1" applyAlignment="1">
      <alignment wrapText="1"/>
    </xf>
    <xf numFmtId="3" fontId="70" fillId="0" borderId="33" xfId="12245" applyNumberFormat="1" applyFont="1" applyFill="1" applyBorder="1" applyAlignment="1">
      <alignment horizontal="center"/>
    </xf>
    <xf numFmtId="3" fontId="70" fillId="0" borderId="33" xfId="12245" applyNumberFormat="1" applyFont="1" applyFill="1" applyBorder="1"/>
    <xf numFmtId="0" fontId="70" fillId="0" borderId="33" xfId="12245" applyFont="1" applyFill="1" applyBorder="1"/>
    <xf numFmtId="3" fontId="70" fillId="0" borderId="33" xfId="12245" applyNumberFormat="1" applyFont="1" applyFill="1" applyBorder="1" applyAlignment="1">
      <alignment wrapText="1"/>
    </xf>
    <xf numFmtId="3" fontId="70" fillId="56" borderId="33" xfId="12245" applyNumberFormat="1" applyFont="1" applyFill="1" applyBorder="1" applyAlignment="1">
      <alignment horizontal="center"/>
    </xf>
    <xf numFmtId="3" fontId="70" fillId="56" borderId="33" xfId="12245" applyNumberFormat="1" applyFont="1" applyFill="1" applyBorder="1" applyAlignment="1">
      <alignment wrapText="1"/>
    </xf>
    <xf numFmtId="3" fontId="70" fillId="56" borderId="33" xfId="12245" applyNumberFormat="1" applyFont="1" applyFill="1" applyBorder="1"/>
    <xf numFmtId="0" fontId="70" fillId="56" borderId="0" xfId="12245" applyFont="1" applyFill="1"/>
    <xf numFmtId="3" fontId="124" fillId="0" borderId="33" xfId="12245" applyNumberFormat="1" applyFont="1" applyFill="1" applyBorder="1" applyAlignment="1">
      <alignment horizontal="center"/>
    </xf>
    <xf numFmtId="3" fontId="124" fillId="0" borderId="33" xfId="12245" applyNumberFormat="1" applyFont="1" applyFill="1" applyBorder="1"/>
    <xf numFmtId="3" fontId="124" fillId="0" borderId="33" xfId="12245" applyNumberFormat="1" applyFont="1" applyFill="1" applyBorder="1" applyAlignment="1">
      <alignment wrapText="1"/>
    </xf>
    <xf numFmtId="3" fontId="119" fillId="0" borderId="33" xfId="12245" applyNumberFormat="1" applyFont="1" applyFill="1" applyBorder="1"/>
    <xf numFmtId="0" fontId="104" fillId="0" borderId="0" xfId="12245" applyFont="1" applyFill="1"/>
    <xf numFmtId="0" fontId="70" fillId="0" borderId="33" xfId="12245" applyFont="1" applyFill="1" applyBorder="1" applyAlignment="1">
      <alignment wrapText="1"/>
    </xf>
    <xf numFmtId="0" fontId="70" fillId="0" borderId="0" xfId="12245" applyFont="1" applyFill="1" applyAlignment="1">
      <alignment wrapText="1"/>
    </xf>
    <xf numFmtId="0" fontId="88" fillId="56" borderId="0" xfId="5361" applyFont="1" applyFill="1" applyBorder="1" applyAlignment="1">
      <alignment horizontal="center" wrapText="1"/>
    </xf>
    <xf numFmtId="0" fontId="125" fillId="56" borderId="0" xfId="12247" applyFont="1" applyFill="1" applyAlignment="1">
      <alignment wrapText="1"/>
    </xf>
    <xf numFmtId="185" fontId="126" fillId="56" borderId="33" xfId="5182" applyNumberFormat="1" applyFont="1" applyFill="1" applyBorder="1" applyAlignment="1">
      <alignment horizontal="center" vertical="center" wrapText="1"/>
    </xf>
    <xf numFmtId="186" fontId="103" fillId="56" borderId="33" xfId="5182" applyNumberFormat="1" applyFont="1" applyFill="1" applyBorder="1" applyAlignment="1">
      <alignment horizontal="center" vertical="center" wrapText="1"/>
    </xf>
    <xf numFmtId="1" fontId="127" fillId="56" borderId="33" xfId="5182" applyNumberFormat="1" applyFont="1" applyFill="1" applyBorder="1" applyAlignment="1">
      <alignment horizontal="center" vertical="center"/>
    </xf>
    <xf numFmtId="0" fontId="71" fillId="56" borderId="33" xfId="5182" applyNumberFormat="1" applyFont="1" applyFill="1" applyBorder="1" applyAlignment="1">
      <alignment horizontal="center" vertical="center" wrapText="1"/>
    </xf>
    <xf numFmtId="187" fontId="71" fillId="56" borderId="33" xfId="5182" applyNumberFormat="1" applyFont="1" applyFill="1" applyBorder="1" applyAlignment="1">
      <alignment horizontal="left" vertical="center" wrapText="1"/>
    </xf>
    <xf numFmtId="185" fontId="128" fillId="56" borderId="33" xfId="5182" applyNumberFormat="1" applyFont="1" applyFill="1" applyBorder="1" applyAlignment="1">
      <alignment horizontal="right" vertical="center"/>
    </xf>
    <xf numFmtId="3" fontId="128" fillId="56" borderId="33" xfId="12247" applyNumberFormat="1" applyFont="1" applyFill="1" applyBorder="1" applyAlignment="1">
      <alignment horizontal="right" vertical="center"/>
    </xf>
    <xf numFmtId="3" fontId="98" fillId="0" borderId="33" xfId="0" applyNumberFormat="1" applyFont="1" applyBorder="1"/>
    <xf numFmtId="3" fontId="113" fillId="0" borderId="33" xfId="0" applyNumberFormat="1" applyFont="1" applyBorder="1"/>
    <xf numFmtId="0" fontId="98" fillId="0" borderId="33" xfId="0" applyFont="1" applyBorder="1"/>
    <xf numFmtId="0" fontId="118" fillId="56" borderId="33" xfId="5182" applyFont="1" applyFill="1" applyBorder="1" applyAlignment="1" applyProtection="1">
      <alignment horizontal="left" vertical="center" wrapText="1"/>
    </xf>
    <xf numFmtId="0" fontId="113" fillId="0" borderId="33" xfId="0" applyFont="1" applyBorder="1"/>
    <xf numFmtId="0" fontId="118" fillId="56" borderId="33" xfId="4949" applyFont="1" applyFill="1" applyBorder="1" applyAlignment="1" applyProtection="1">
      <alignment horizontal="left" vertical="center" wrapText="1"/>
    </xf>
    <xf numFmtId="1" fontId="71" fillId="56" borderId="33" xfId="5182" applyNumberFormat="1" applyFont="1" applyFill="1" applyBorder="1" applyAlignment="1">
      <alignment horizontal="center" vertical="center"/>
    </xf>
    <xf numFmtId="0" fontId="71" fillId="56" borderId="33" xfId="5182" applyFont="1" applyFill="1" applyBorder="1" applyAlignment="1">
      <alignment horizontal="left" vertical="center" wrapText="1"/>
    </xf>
    <xf numFmtId="185" fontId="130" fillId="66" borderId="33" xfId="5182" applyNumberFormat="1" applyFont="1" applyFill="1" applyBorder="1" applyAlignment="1">
      <alignment horizontal="right" vertical="center"/>
    </xf>
    <xf numFmtId="3" fontId="130" fillId="66" borderId="33" xfId="12247" applyNumberFormat="1" applyFont="1" applyFill="1" applyBorder="1" applyAlignment="1">
      <alignment horizontal="right" vertical="center"/>
    </xf>
    <xf numFmtId="3" fontId="98" fillId="66" borderId="33" xfId="0" applyNumberFormat="1" applyFont="1" applyFill="1" applyBorder="1"/>
    <xf numFmtId="0" fontId="89" fillId="56" borderId="33" xfId="0" applyNumberFormat="1" applyFont="1" applyFill="1" applyBorder="1" applyAlignment="1" applyProtection="1">
      <alignment horizontal="left" vertical="center" wrapText="1"/>
    </xf>
    <xf numFmtId="3" fontId="124" fillId="0" borderId="52" xfId="12245" applyNumberFormat="1" applyFont="1" applyFill="1" applyBorder="1" applyAlignment="1">
      <alignment wrapText="1"/>
    </xf>
    <xf numFmtId="0" fontId="88" fillId="56" borderId="0" xfId="5361" applyFont="1" applyFill="1"/>
    <xf numFmtId="0" fontId="89" fillId="56" borderId="0" xfId="0" applyFont="1" applyFill="1" applyAlignment="1">
      <alignment horizontal="center" vertical="center" wrapText="1"/>
    </xf>
    <xf numFmtId="0" fontId="88" fillId="56" borderId="0" xfId="5361" applyFont="1" applyFill="1" applyBorder="1" applyAlignment="1">
      <alignment wrapText="1"/>
    </xf>
    <xf numFmtId="49" fontId="92" fillId="56" borderId="0" xfId="0" applyNumberFormat="1" applyFont="1" applyFill="1" applyAlignment="1">
      <alignment horizontal="center" vertical="center" wrapText="1"/>
    </xf>
    <xf numFmtId="49" fontId="89" fillId="56" borderId="0" xfId="0" applyNumberFormat="1" applyFont="1" applyFill="1" applyAlignment="1">
      <alignment horizontal="center" vertical="center" wrapText="1"/>
    </xf>
    <xf numFmtId="49" fontId="87" fillId="56" borderId="0" xfId="0" applyNumberFormat="1" applyFont="1" applyFill="1" applyAlignment="1">
      <alignment horizontal="right" vertical="center" wrapText="1"/>
    </xf>
    <xf numFmtId="49" fontId="88" fillId="56" borderId="0" xfId="5361" applyNumberFormat="1" applyFont="1" applyFill="1" applyAlignment="1">
      <alignment horizontal="center"/>
    </xf>
    <xf numFmtId="49" fontId="88" fillId="56" borderId="0" xfId="5361" applyNumberFormat="1" applyFont="1" applyFill="1"/>
    <xf numFmtId="175" fontId="87" fillId="56" borderId="0" xfId="0" applyNumberFormat="1" applyFont="1" applyFill="1" applyAlignment="1">
      <alignment horizontal="right" vertical="center" wrapText="1"/>
    </xf>
    <xf numFmtId="0" fontId="88" fillId="56" borderId="2" xfId="5361" applyNumberFormat="1" applyFont="1" applyFill="1" applyBorder="1" applyAlignment="1">
      <alignment horizontal="center" vertical="center" wrapText="1"/>
    </xf>
    <xf numFmtId="0" fontId="90" fillId="56" borderId="32" xfId="5173" applyFont="1" applyFill="1" applyBorder="1" applyAlignment="1">
      <alignment horizontal="center" vertical="center" wrapText="1"/>
    </xf>
    <xf numFmtId="0" fontId="90" fillId="56" borderId="33" xfId="5173" applyFont="1" applyFill="1" applyBorder="1" applyAlignment="1">
      <alignment horizontal="center" vertical="center" wrapText="1"/>
    </xf>
    <xf numFmtId="0" fontId="89" fillId="56" borderId="2" xfId="5173" applyFont="1" applyFill="1" applyBorder="1" applyAlignment="1">
      <alignment horizontal="center" vertical="center" wrapText="1"/>
    </xf>
    <xf numFmtId="0" fontId="90" fillId="56" borderId="2" xfId="5173" applyFont="1" applyFill="1" applyBorder="1" applyAlignment="1">
      <alignment horizontal="center" vertical="center" wrapText="1"/>
    </xf>
    <xf numFmtId="0" fontId="90" fillId="56" borderId="16" xfId="5173" applyFont="1" applyFill="1" applyBorder="1" applyAlignment="1">
      <alignment horizontal="center" vertical="center" wrapText="1"/>
    </xf>
    <xf numFmtId="3" fontId="88" fillId="56" borderId="0" xfId="5361" applyNumberFormat="1" applyFont="1" applyFill="1" applyAlignment="1">
      <alignment horizontal="center" vertical="center" wrapText="1"/>
    </xf>
    <xf numFmtId="0" fontId="88" fillId="56" borderId="0" xfId="5361" applyFont="1" applyFill="1" applyAlignment="1">
      <alignment horizontal="center" vertical="center"/>
    </xf>
    <xf numFmtId="3" fontId="88" fillId="56" borderId="32" xfId="5361" applyNumberFormat="1" applyFont="1" applyFill="1" applyBorder="1"/>
    <xf numFmtId="3" fontId="88" fillId="56" borderId="33" xfId="5361" applyNumberFormat="1" applyFont="1" applyFill="1" applyBorder="1"/>
    <xf numFmtId="3" fontId="88" fillId="56" borderId="0" xfId="5361" applyNumberFormat="1" applyFont="1" applyFill="1"/>
    <xf numFmtId="9" fontId="88" fillId="56" borderId="0" xfId="12246" applyFont="1" applyFill="1"/>
    <xf numFmtId="0" fontId="90" fillId="56" borderId="0" xfId="5361" applyFont="1" applyFill="1"/>
    <xf numFmtId="0" fontId="131" fillId="56" borderId="0" xfId="0" applyFont="1" applyFill="1" applyAlignment="1">
      <alignment horizontal="center" vertical="center" wrapText="1"/>
    </xf>
    <xf numFmtId="0" fontId="119" fillId="0" borderId="33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29" fillId="66" borderId="33" xfId="5182" applyFont="1" applyFill="1" applyBorder="1" applyAlignment="1">
      <alignment horizontal="left" vertical="center" wrapText="1" indent="1"/>
    </xf>
    <xf numFmtId="0" fontId="100" fillId="56" borderId="0" xfId="5182" applyFont="1" applyFill="1" applyAlignment="1">
      <alignment horizontal="center" vertical="center" wrapText="1"/>
    </xf>
    <xf numFmtId="49" fontId="101" fillId="56" borderId="33" xfId="5182" applyNumberFormat="1" applyFont="1" applyFill="1" applyBorder="1" applyAlignment="1">
      <alignment horizontal="center" vertical="center" wrapText="1"/>
    </xf>
    <xf numFmtId="0" fontId="101" fillId="56" borderId="33" xfId="5182" applyFont="1" applyFill="1" applyBorder="1" applyAlignment="1">
      <alignment horizontal="center" vertical="center" wrapText="1"/>
    </xf>
    <xf numFmtId="0" fontId="99" fillId="56" borderId="33" xfId="5182" applyFont="1" applyFill="1" applyBorder="1" applyAlignment="1">
      <alignment horizontal="center" vertical="center" wrapText="1"/>
    </xf>
    <xf numFmtId="0" fontId="71" fillId="60" borderId="32" xfId="0" applyNumberFormat="1" applyFont="1" applyFill="1" applyBorder="1" applyAlignment="1">
      <alignment horizontal="center" vertical="center" wrapText="1"/>
    </xf>
    <xf numFmtId="1" fontId="71" fillId="60" borderId="32" xfId="0" applyNumberFormat="1" applyFont="1" applyFill="1" applyBorder="1" applyAlignment="1">
      <alignment horizontal="center" vertical="center"/>
    </xf>
    <xf numFmtId="1" fontId="107" fillId="65" borderId="32" xfId="0" applyNumberFormat="1" applyFont="1" applyFill="1" applyBorder="1" applyAlignment="1">
      <alignment horizontal="center" vertical="center" wrapText="1"/>
    </xf>
    <xf numFmtId="4" fontId="101" fillId="61" borderId="35" xfId="0" applyNumberFormat="1" applyFont="1" applyFill="1" applyBorder="1" applyAlignment="1">
      <alignment horizontal="center" vertical="center"/>
    </xf>
    <xf numFmtId="4" fontId="101" fillId="61" borderId="36" xfId="0" applyNumberFormat="1" applyFont="1" applyFill="1" applyBorder="1" applyAlignment="1">
      <alignment horizontal="center" vertical="center"/>
    </xf>
    <xf numFmtId="0" fontId="98" fillId="0" borderId="32" xfId="0" applyFont="1" applyBorder="1" applyAlignment="1">
      <alignment horizontal="center" vertical="center" wrapText="1"/>
    </xf>
    <xf numFmtId="0" fontId="100" fillId="0" borderId="32" xfId="0" applyFont="1" applyFill="1" applyBorder="1" applyAlignment="1">
      <alignment horizontal="center" vertical="center"/>
    </xf>
    <xf numFmtId="0" fontId="100" fillId="0" borderId="32" xfId="0" applyFont="1" applyFill="1" applyBorder="1" applyAlignment="1">
      <alignment horizontal="center" vertical="center" wrapText="1"/>
    </xf>
    <xf numFmtId="3" fontId="100" fillId="0" borderId="32" xfId="0" applyNumberFormat="1" applyFont="1" applyFill="1" applyBorder="1" applyAlignment="1">
      <alignment horizontal="center" vertical="center" wrapText="1"/>
    </xf>
    <xf numFmtId="3" fontId="100" fillId="56" borderId="32" xfId="0" applyNumberFormat="1" applyFont="1" applyFill="1" applyBorder="1" applyAlignment="1">
      <alignment horizontal="center" vertical="center" wrapText="1"/>
    </xf>
    <xf numFmtId="9" fontId="100" fillId="56" borderId="32" xfId="0" applyNumberFormat="1" applyFont="1" applyFill="1" applyBorder="1" applyAlignment="1">
      <alignment horizontal="center" vertical="center" wrapText="1"/>
    </xf>
    <xf numFmtId="2" fontId="98" fillId="56" borderId="33" xfId="0" applyNumberFormat="1" applyFont="1" applyFill="1" applyBorder="1" applyAlignment="1">
      <alignment horizontal="center" vertical="center"/>
    </xf>
    <xf numFmtId="0" fontId="98" fillId="0" borderId="0" xfId="0" applyFont="1" applyBorder="1" applyAlignment="1">
      <alignment horizontal="center" vertical="center" wrapText="1"/>
    </xf>
    <xf numFmtId="3" fontId="100" fillId="0" borderId="33" xfId="0" applyNumberFormat="1" applyFont="1" applyBorder="1" applyAlignment="1">
      <alignment horizontal="center" vertical="center" wrapText="1"/>
    </xf>
    <xf numFmtId="3" fontId="100" fillId="56" borderId="33" xfId="0" applyNumberFormat="1" applyFont="1" applyFill="1" applyBorder="1" applyAlignment="1">
      <alignment horizontal="center" vertical="center" wrapText="1"/>
    </xf>
    <xf numFmtId="0" fontId="98" fillId="0" borderId="38" xfId="0" applyFont="1" applyFill="1" applyBorder="1" applyAlignment="1">
      <alignment horizontal="center" vertical="top" wrapText="1"/>
    </xf>
    <xf numFmtId="0" fontId="98" fillId="0" borderId="43" xfId="0" applyFont="1" applyFill="1" applyBorder="1" applyAlignment="1">
      <alignment horizontal="center" vertical="top" wrapText="1"/>
    </xf>
    <xf numFmtId="0" fontId="98" fillId="0" borderId="37" xfId="0" applyFont="1" applyFill="1" applyBorder="1" applyAlignment="1">
      <alignment horizontal="center" vertical="top" wrapText="1"/>
    </xf>
    <xf numFmtId="0" fontId="98" fillId="0" borderId="42" xfId="0" applyFont="1" applyFill="1" applyBorder="1" applyAlignment="1">
      <alignment horizontal="center" vertical="top" wrapText="1"/>
    </xf>
    <xf numFmtId="3" fontId="98" fillId="0" borderId="39" xfId="0" applyNumberFormat="1" applyFont="1" applyFill="1" applyBorder="1" applyAlignment="1">
      <alignment horizontal="center" vertical="top" wrapText="1"/>
    </xf>
    <xf numFmtId="3" fontId="98" fillId="0" borderId="40" xfId="0" applyNumberFormat="1" applyFont="1" applyFill="1" applyBorder="1" applyAlignment="1">
      <alignment horizontal="center" vertical="top" wrapText="1"/>
    </xf>
    <xf numFmtId="3" fontId="98" fillId="0" borderId="41" xfId="0" applyNumberFormat="1" applyFont="1" applyFill="1" applyBorder="1" applyAlignment="1">
      <alignment horizontal="center" vertical="top" wrapText="1"/>
    </xf>
    <xf numFmtId="0" fontId="108" fillId="0" borderId="0" xfId="6066" applyFont="1" applyAlignment="1">
      <alignment horizontal="center" vertical="center" wrapText="1"/>
    </xf>
    <xf numFmtId="0" fontId="108" fillId="0" borderId="51" xfId="6066" applyFont="1" applyBorder="1" applyAlignment="1">
      <alignment horizontal="center" vertical="center" wrapText="1"/>
    </xf>
    <xf numFmtId="0" fontId="119" fillId="0" borderId="0" xfId="0" applyFont="1" applyAlignment="1">
      <alignment horizontal="center" wrapText="1"/>
    </xf>
    <xf numFmtId="0" fontId="103" fillId="64" borderId="33" xfId="0" applyFont="1" applyFill="1" applyBorder="1" applyAlignment="1">
      <alignment horizontal="center" vertical="center" wrapText="1"/>
    </xf>
    <xf numFmtId="0" fontId="70" fillId="64" borderId="33" xfId="0" applyFont="1" applyFill="1" applyBorder="1" applyAlignment="1">
      <alignment horizontal="center" vertical="center" wrapText="1"/>
    </xf>
    <xf numFmtId="0" fontId="104" fillId="64" borderId="33" xfId="0" applyFont="1" applyFill="1" applyBorder="1" applyAlignment="1">
      <alignment horizontal="center" vertical="center" wrapText="1"/>
    </xf>
    <xf numFmtId="3" fontId="120" fillId="64" borderId="33" xfId="12244" applyNumberFormat="1" applyFont="1" applyFill="1" applyBorder="1" applyAlignment="1">
      <alignment horizontal="center" vertical="center" wrapText="1"/>
    </xf>
    <xf numFmtId="3" fontId="121" fillId="64" borderId="33" xfId="12244" applyNumberFormat="1" applyFont="1" applyFill="1" applyBorder="1" applyAlignment="1">
      <alignment horizontal="center" vertical="center" wrapText="1"/>
    </xf>
    <xf numFmtId="3" fontId="124" fillId="0" borderId="33" xfId="12245" applyNumberFormat="1" applyFont="1" applyFill="1" applyBorder="1" applyAlignment="1">
      <alignment horizontal="center" vertical="center" wrapText="1"/>
    </xf>
    <xf numFmtId="3" fontId="119" fillId="0" borderId="33" xfId="12245" applyNumberFormat="1" applyFont="1" applyFill="1" applyBorder="1" applyAlignment="1">
      <alignment horizontal="center" vertical="center" wrapText="1"/>
    </xf>
    <xf numFmtId="3" fontId="119" fillId="0" borderId="3" xfId="12245" applyNumberFormat="1" applyFont="1" applyFill="1" applyBorder="1" applyAlignment="1">
      <alignment horizontal="center" vertical="center" wrapText="1"/>
    </xf>
  </cellXfs>
  <cellStyles count="12248">
    <cellStyle name=" 1" xfId="5"/>
    <cellStyle name="_РАСПРЕДЕЛЕНИЕ2" xfId="6"/>
    <cellStyle name="_РАСПРЕДЕЛЕНИЕ2_211529 (2)" xfId="7"/>
    <cellStyle name="_РАСПРЕДЕЛЕНИЕ2_212534" xfId="8"/>
    <cellStyle name="_РАСПРЕДЕЛЕНИЕ2_511762 (2020)" xfId="9"/>
    <cellStyle name="_РАСПРЕДЕЛЕНИЕ2_511762 (2020)_расчет" xfId="10"/>
    <cellStyle name="_РАСПРЕДЕЛЕНИЕ2_5-р2" xfId="11"/>
    <cellStyle name="_РАСПРЕДЕЛЕНИЕ2_Книга1" xfId="12"/>
    <cellStyle name="_РАСПРЕДЕЛЕНИЕ2_КСГ-МЭС" xfId="13"/>
    <cellStyle name="_РАСПРЕДЕЛЕНИЕ2_тариф" xfId="14"/>
    <cellStyle name="_РАСПРЕДЕЛЕНИЕ2_тариф_проф" xfId="15"/>
    <cellStyle name="_РАСПРЕДЕЛЕНИЕ2_тариф_проф_расчет" xfId="16"/>
    <cellStyle name="20% - Accent1" xfId="17"/>
    <cellStyle name="20% - Accent1 2" xfId="18"/>
    <cellStyle name="20% - Accent1 2 2" xfId="19"/>
    <cellStyle name="20% - Accent1 2_12 11 2020вирусная инфекция(COVID тяжелая степень тяжести)с учетом ВМР9 включая ОРИТ" xfId="20"/>
    <cellStyle name="20% - Accent1 3" xfId="21"/>
    <cellStyle name="20% - Accent1_%" xfId="22"/>
    <cellStyle name="20% - Accent2" xfId="23"/>
    <cellStyle name="20% - Accent2 2" xfId="24"/>
    <cellStyle name="20% - Accent2 2 2" xfId="25"/>
    <cellStyle name="20% - Accent2 2_12 11 2020вирусная инфекция(COVID тяжелая степень тяжести)с учетом ВМР9 включая ОРИТ" xfId="26"/>
    <cellStyle name="20% - Accent2 3" xfId="27"/>
    <cellStyle name="20% - Accent2_%" xfId="28"/>
    <cellStyle name="20% - Accent3" xfId="29"/>
    <cellStyle name="20% - Accent3 2" xfId="30"/>
    <cellStyle name="20% - Accent3 2 2" xfId="31"/>
    <cellStyle name="20% - Accent3 2_12 11 2020вирусная инфекция(COVID тяжелая степень тяжести)с учетом ВМР9 включая ОРИТ" xfId="32"/>
    <cellStyle name="20% - Accent3 3" xfId="33"/>
    <cellStyle name="20% - Accent3_%" xfId="34"/>
    <cellStyle name="20% - Accent4" xfId="35"/>
    <cellStyle name="20% - Accent4 2" xfId="36"/>
    <cellStyle name="20% - Accent4 2 2" xfId="37"/>
    <cellStyle name="20% - Accent4 2_12 11 2020вирусная инфекция(COVID тяжелая степень тяжести)с учетом ВМР9 включая ОРИТ" xfId="38"/>
    <cellStyle name="20% - Accent4 3" xfId="39"/>
    <cellStyle name="20% - Accent4_%" xfId="40"/>
    <cellStyle name="20% - Accent5" xfId="41"/>
    <cellStyle name="20% - Accent5 2" xfId="42"/>
    <cellStyle name="20% - Accent5 2 2" xfId="43"/>
    <cellStyle name="20% - Accent5 2_12 11 2020вирусная инфекция(COVID тяжелая степень тяжести)с учетом ВМР9 включая ОРИТ" xfId="44"/>
    <cellStyle name="20% - Accent5 3" xfId="45"/>
    <cellStyle name="20% - Accent5_%" xfId="46"/>
    <cellStyle name="20% - Accent6" xfId="47"/>
    <cellStyle name="20% - Accent6 2" xfId="48"/>
    <cellStyle name="20% - Accent6 2 2" xfId="49"/>
    <cellStyle name="20% - Accent6 2_12 11 2020вирусная инфекция(COVID тяжелая степень тяжести)с учетом ВМР9 включая ОРИТ" xfId="50"/>
    <cellStyle name="20% - Accent6 3" xfId="51"/>
    <cellStyle name="20% - Accent6_%" xfId="52"/>
    <cellStyle name="20% — Акцент1" xfId="53"/>
    <cellStyle name="20% - Акцент1 10" xfId="54"/>
    <cellStyle name="20% - Акцент1 10 2" xfId="55"/>
    <cellStyle name="20% - Акцент1 10_12 11 2020вирусная инфекция(COVID тяжелая степень тяжести)с учетом ВМР9 включая ОРИТ" xfId="56"/>
    <cellStyle name="20% - Акцент1 11" xfId="57"/>
    <cellStyle name="20% - Акцент1 12" xfId="58"/>
    <cellStyle name="20% - Акцент1 13" xfId="59"/>
    <cellStyle name="20% - Акцент1 14" xfId="60"/>
    <cellStyle name="20% - Акцент1 15" xfId="61"/>
    <cellStyle name="20% - Акцент1 16" xfId="62"/>
    <cellStyle name="20% - Акцент1 17" xfId="63"/>
    <cellStyle name="20% - Акцент1 2" xfId="64"/>
    <cellStyle name="20% — акцент1 2" xfId="65"/>
    <cellStyle name="20% - Акцент1 2 2" xfId="66"/>
    <cellStyle name="20% - Акцент1 2_12 11 2020вирусная инфекция(COVID тяжелая степень тяжести)с учетом ВМР9 включая ОРИТ" xfId="67"/>
    <cellStyle name="20% — акцент1 2_Коронавирусная инфекция(COVID средняя степень тяжести)_новый" xfId="68"/>
    <cellStyle name="20% - Акцент1 2_Коронавирусная инфекция(COVID тяжелая степень тяжести) новый2" xfId="69"/>
    <cellStyle name="20% — акцент1 2_Коронавирусная инфекция(COVID тяжелая степень тяжести) новый2" xfId="70"/>
    <cellStyle name="20% - Акцент1 2_Коронавирусная инфекция(COVID тяжелая степень тяжести) новый2_кр_тяжелый 1" xfId="71"/>
    <cellStyle name="20% — акцент1 2_Коронавирусная инфекция(COVID тяжелая степень тяжести) новый2_кр_тяжелый 1" xfId="72"/>
    <cellStyle name="20% - Акцент1 2_Коронавирусная инфекция(COVID тяжелая степень тяжести) новый2_кр_тяжелый 1_2" xfId="73"/>
    <cellStyle name="20% — акцент1 2_Коронавирусная инфекция(COVID тяжелая степень тяжести) новый2_кр_тяжелый 1_2" xfId="74"/>
    <cellStyle name="20% - Акцент1 2_Коронавирусная инфекция(COVID тяжелая степень тяжести) новый2_кр_тяжелый 2" xfId="75"/>
    <cellStyle name="20% — акцент1 2_Коронавирусная инфекция(COVID тяжелая степень тяжести) новый2_кр_тяжелый 2" xfId="76"/>
    <cellStyle name="20% - Акцент1 2_Коронавирусная инфекция(COVID тяжелая степень тяжести) новый2_кр_тяжелый 3" xfId="77"/>
    <cellStyle name="20% — акцент1 2_Коронавирусная инфекция(COVID тяжелая степень тяжести) новый2_кр_тяжелый 3" xfId="78"/>
    <cellStyle name="20% - Акцент1 2_Коронавирусная инфекция(COVID тяжелая степень тяжести) новый2_Лист1" xfId="79"/>
    <cellStyle name="20% — акцент1 2_Коронавирусная инфекция(COVID тяжелая степень тяжести) новый2_Лист1" xfId="80"/>
    <cellStyle name="20% - Акцент1 2_Коронавирусная инфекция(COVID тяжелая степень тяжести) новый2_Лист2" xfId="81"/>
    <cellStyle name="20% — акцент1 2_Коронавирусная инфекция(COVID тяжелая степень тяжести) новый2_Лист2" xfId="82"/>
    <cellStyle name="20% - Акцент1 2_Коронавирусная инфекция(COVID тяжелая степень тяжести) новый2_расчет 2021" xfId="83"/>
    <cellStyle name="20% — акцент1 2_Коронавирусная инфекция(COVID тяжелая степень тяжести) новый2_расчет 2021" xfId="84"/>
    <cellStyle name="20% - Акцент1 2_Коронавирусная инфекция(COVID тяжелая степень тяжести) новый2_расчет 2021_1" xfId="85"/>
    <cellStyle name="20% — акцент1 2_Коронавирусная инфекция(COVID тяжелая степень тяжести) новый2_расчет 2021_1" xfId="86"/>
    <cellStyle name="20% - Акцент1 2_Коронавирусная инфекция(COVID тяжелая степень тяжести) новый2_расчет 2021_расчет 2021" xfId="87"/>
    <cellStyle name="20% — акцент1 2_Коронавирусная инфекция(COVID тяжелая степень тяжести) новый2_расчет 2021_расчет 2021" xfId="88"/>
    <cellStyle name="20% - Акцент1 2_Коронавирусная инфекция(COVID тяжелая степень тяжести) новый2_расчет 2021_тяжелый 3" xfId="89"/>
    <cellStyle name="20% — акцент1 2_Коронавирусная инфекция(COVID тяжелая степень тяжести) новый2_расчет 2021_тяжелый 3" xfId="90"/>
    <cellStyle name="20% - Акцент1 2_Коронавирусная инфекция(COVID тяжелая степень тяжести) новый2_тяжелый 1 (2)" xfId="91"/>
    <cellStyle name="20% — акцент1 2_Коронавирусная инфекция(COVID тяжелая степень тяжести) новый2_тяжелый 1 (2)" xfId="92"/>
    <cellStyle name="20% - Акцент1 2_Коронавирусная инфекция(COVID тяжелая степень тяжести) новый2_тяжелый 2" xfId="93"/>
    <cellStyle name="20% — акцент1 2_Коронавирусная инфекция(COVID тяжелая степень тяжести) новый2_тяжелый 2" xfId="94"/>
    <cellStyle name="20% - Акцент1 2_Коронавирусная инфекция(COVID тяжелая степень тяжести) новый2_тяжелый 3" xfId="95"/>
    <cellStyle name="20% — акцент1 2_Коронавирусная инфекция(COVID тяжелая степень тяжести) новый2_тяжелый 3" xfId="96"/>
    <cellStyle name="20% - Акцент1 2_кр_тяжелый 1" xfId="97"/>
    <cellStyle name="20% — акцент1 2_кр_тяжелый 1" xfId="98"/>
    <cellStyle name="20% - Акцент1 2_кр_тяжелый 1_2" xfId="99"/>
    <cellStyle name="20% — акцент1 2_кр_тяжелый 1_2" xfId="100"/>
    <cellStyle name="20% - Акцент1 2_кр_тяжелый 2" xfId="101"/>
    <cellStyle name="20% — акцент1 2_кр_тяжелый 2" xfId="102"/>
    <cellStyle name="20% - Акцент1 2_кр_тяжелый 3" xfId="103"/>
    <cellStyle name="20% — акцент1 2_кр_тяжелый 3" xfId="104"/>
    <cellStyle name="20% - Акцент1 2_Лист1" xfId="105"/>
    <cellStyle name="20% — акцент1 2_Лист1" xfId="106"/>
    <cellStyle name="20% - Акцент1 2_Лист1_1" xfId="107"/>
    <cellStyle name="20% — акцент1 2_Лист2" xfId="108"/>
    <cellStyle name="20% - Акцент1 2_новый легкий" xfId="109"/>
    <cellStyle name="20% — акцент1 2_расчет 2021" xfId="110"/>
    <cellStyle name="20% - Акцент1 2_расчет 2021_1" xfId="111"/>
    <cellStyle name="20% — акцент1 2_расчет 2021_1" xfId="112"/>
    <cellStyle name="20% - Акцент1 2_расчет 2021_1_кр_тяжелый 1" xfId="113"/>
    <cellStyle name="20% — акцент1 2_расчет 2021_1_расчет 2021" xfId="114"/>
    <cellStyle name="20% - Акцент1 2_расчет 2021_1_расчет 2021_1" xfId="115"/>
    <cellStyle name="20% — акцент1 2_расчет 2021_1_тяжелый 3" xfId="116"/>
    <cellStyle name="20% - Акцент1 2_расчет 2021_2" xfId="117"/>
    <cellStyle name="20% — акцент1 2_расчет 2021_2" xfId="118"/>
    <cellStyle name="20% - Акцент1 2_расчет 2021_кр_тяжелый 1" xfId="119"/>
    <cellStyle name="20% — акцент1 2_расчет 2021_кр_тяжелый 1" xfId="120"/>
    <cellStyle name="20% - Акцент1 2_расчет 2021_кр_тяжелый 2" xfId="121"/>
    <cellStyle name="20% — акцент1 2_расчет 2021_кр_тяжелый 2" xfId="122"/>
    <cellStyle name="20% - Акцент1 2_расчет 2021_кр_тяжелый 3" xfId="123"/>
    <cellStyle name="20% — акцент1 2_расчет 2021_кр_тяжелый 3" xfId="124"/>
    <cellStyle name="20% - Акцент1 2_расчет 2021_расчет 2021" xfId="125"/>
    <cellStyle name="20% — акцент1 2_расчет 2021_расчет 2021" xfId="126"/>
    <cellStyle name="20% - Акцент1 2_расчет 2021_расчет 2021_1" xfId="127"/>
    <cellStyle name="20% — акцент1 2_расчет 2021_расчет 2021_1" xfId="128"/>
    <cellStyle name="20% - Акцент1 2_расчет 2021_расчет 2021_расчет 2021" xfId="129"/>
    <cellStyle name="20% — акцент1 2_расчет 2021_расчет 2021_расчет 2021" xfId="130"/>
    <cellStyle name="20% - Акцент1 2_расчет 2021_расчет 2021_тяжелый 3" xfId="131"/>
    <cellStyle name="20% — акцент1 2_расчет 2021_расчет 2021_тяжелый 3" xfId="132"/>
    <cellStyle name="20% - Акцент1 2_расчет 2021_тяжелый 2" xfId="133"/>
    <cellStyle name="20% — акцент1 2_расчет 2021_тяжелый 2" xfId="134"/>
    <cellStyle name="20% - Акцент1 2_расчет 2021_тяжелый 3" xfId="135"/>
    <cellStyle name="20% — акцент1 2_расчет 2021_тяжелый 3" xfId="136"/>
    <cellStyle name="20% - Акцент1 2_тяжелый 1 (2)" xfId="137"/>
    <cellStyle name="20% — акцент1 2_тяжелый 1 (2)" xfId="138"/>
    <cellStyle name="20% - Акцент1 2_тяжелый 2" xfId="139"/>
    <cellStyle name="20% — акцент1 2_тяжелый 2" xfId="140"/>
    <cellStyle name="20% - Акцент1 2_тяжелый 3" xfId="141"/>
    <cellStyle name="20% — акцент1 2_тяжелый 3" xfId="142"/>
    <cellStyle name="20% - Акцент1 3" xfId="143"/>
    <cellStyle name="20% — акцент1 3" xfId="144"/>
    <cellStyle name="20% - Акцент1 3 2" xfId="145"/>
    <cellStyle name="20% - Акцент1 3_12 11 2020вирусная инфекция(COVID тяжелая степень тяжести)с учетом ВМР9 включая ОРИТ" xfId="146"/>
    <cellStyle name="20% — акцент1 3_Коронавирусная инфекция(COVID средняя степень тяжести)_новый" xfId="147"/>
    <cellStyle name="20% - Акцент1 3_Коронавирусная инфекция(COVID тяжелая степень тяжести) новый2" xfId="148"/>
    <cellStyle name="20% — акцент1 3_Коронавирусная инфекция(COVID тяжелая степень тяжести) новый2" xfId="149"/>
    <cellStyle name="20% - Акцент1 3_Коронавирусная инфекция(COVID тяжелая степень тяжести) новый2_кр_тяжелый 1" xfId="150"/>
    <cellStyle name="20% — акцент1 3_Коронавирусная инфекция(COVID тяжелая степень тяжести) новый2_кр_тяжелый 1" xfId="151"/>
    <cellStyle name="20% - Акцент1 3_Коронавирусная инфекция(COVID тяжелая степень тяжести) новый2_кр_тяжелый 1_2" xfId="152"/>
    <cellStyle name="20% — акцент1 3_Коронавирусная инфекция(COVID тяжелая степень тяжести) новый2_кр_тяжелый 1_2" xfId="153"/>
    <cellStyle name="20% - Акцент1 3_Коронавирусная инфекция(COVID тяжелая степень тяжести) новый2_кр_тяжелый 2" xfId="154"/>
    <cellStyle name="20% — акцент1 3_Коронавирусная инфекция(COVID тяжелая степень тяжести) новый2_кр_тяжелый 2" xfId="155"/>
    <cellStyle name="20% - Акцент1 3_Коронавирусная инфекция(COVID тяжелая степень тяжести) новый2_кр_тяжелый 3" xfId="156"/>
    <cellStyle name="20% — акцент1 3_Коронавирусная инфекция(COVID тяжелая степень тяжести) новый2_кр_тяжелый 3" xfId="157"/>
    <cellStyle name="20% - Акцент1 3_Коронавирусная инфекция(COVID тяжелая степень тяжести) новый2_Лист1" xfId="158"/>
    <cellStyle name="20% — акцент1 3_Коронавирусная инфекция(COVID тяжелая степень тяжести) новый2_Лист1" xfId="159"/>
    <cellStyle name="20% - Акцент1 3_Коронавирусная инфекция(COVID тяжелая степень тяжести) новый2_Лист2" xfId="160"/>
    <cellStyle name="20% — акцент1 3_Коронавирусная инфекция(COVID тяжелая степень тяжести) новый2_Лист2" xfId="161"/>
    <cellStyle name="20% - Акцент1 3_Коронавирусная инфекция(COVID тяжелая степень тяжести) новый2_расчет 2021" xfId="162"/>
    <cellStyle name="20% — акцент1 3_Коронавирусная инфекция(COVID тяжелая степень тяжести) новый2_расчет 2021" xfId="163"/>
    <cellStyle name="20% - Акцент1 3_Коронавирусная инфекция(COVID тяжелая степень тяжести) новый2_расчет 2021_1" xfId="164"/>
    <cellStyle name="20% — акцент1 3_Коронавирусная инфекция(COVID тяжелая степень тяжести) новый2_расчет 2021_1" xfId="165"/>
    <cellStyle name="20% - Акцент1 3_Коронавирусная инфекция(COVID тяжелая степень тяжести) новый2_расчет 2021_расчет 2021" xfId="166"/>
    <cellStyle name="20% — акцент1 3_Коронавирусная инфекция(COVID тяжелая степень тяжести) новый2_расчет 2021_расчет 2021" xfId="167"/>
    <cellStyle name="20% - Акцент1 3_Коронавирусная инфекция(COVID тяжелая степень тяжести) новый2_расчет 2021_тяжелый 3" xfId="168"/>
    <cellStyle name="20% — акцент1 3_Коронавирусная инфекция(COVID тяжелая степень тяжести) новый2_расчет 2021_тяжелый 3" xfId="169"/>
    <cellStyle name="20% - Акцент1 3_Коронавирусная инфекция(COVID тяжелая степень тяжести) новый2_тяжелый 1 (2)" xfId="170"/>
    <cellStyle name="20% — акцент1 3_Коронавирусная инфекция(COVID тяжелая степень тяжести) новый2_тяжелый 1 (2)" xfId="171"/>
    <cellStyle name="20% - Акцент1 3_Коронавирусная инфекция(COVID тяжелая степень тяжести) новый2_тяжелый 2" xfId="172"/>
    <cellStyle name="20% — акцент1 3_Коронавирусная инфекция(COVID тяжелая степень тяжести) новый2_тяжелый 2" xfId="173"/>
    <cellStyle name="20% - Акцент1 3_Коронавирусная инфекция(COVID тяжелая степень тяжести) новый2_тяжелый 3" xfId="174"/>
    <cellStyle name="20% — акцент1 3_Коронавирусная инфекция(COVID тяжелая степень тяжести) новый2_тяжелый 3" xfId="175"/>
    <cellStyle name="20% - Акцент1 3_кр_тяжелый 1" xfId="176"/>
    <cellStyle name="20% — акцент1 3_кр_тяжелый 1" xfId="177"/>
    <cellStyle name="20% - Акцент1 3_кр_тяжелый 1_2" xfId="178"/>
    <cellStyle name="20% — акцент1 3_кр_тяжелый 1_2" xfId="179"/>
    <cellStyle name="20% - Акцент1 3_кр_тяжелый 2" xfId="180"/>
    <cellStyle name="20% — акцент1 3_кр_тяжелый 2" xfId="181"/>
    <cellStyle name="20% - Акцент1 3_кр_тяжелый 3" xfId="182"/>
    <cellStyle name="20% — акцент1 3_кр_тяжелый 3" xfId="183"/>
    <cellStyle name="20% - Акцент1 3_Лист1" xfId="184"/>
    <cellStyle name="20% — акцент1 3_Лист1" xfId="185"/>
    <cellStyle name="20% - Акцент1 3_Лист1_1" xfId="186"/>
    <cellStyle name="20% — акцент1 3_Лист2" xfId="187"/>
    <cellStyle name="20% - Акцент1 3_новый легкий" xfId="188"/>
    <cellStyle name="20% — акцент1 3_расчет 2021" xfId="189"/>
    <cellStyle name="20% - Акцент1 3_расчет 2021_1" xfId="190"/>
    <cellStyle name="20% — акцент1 3_расчет 2021_1" xfId="191"/>
    <cellStyle name="20% - Акцент1 3_расчет 2021_1_кр_тяжелый 1" xfId="192"/>
    <cellStyle name="20% — акцент1 3_расчет 2021_1_расчет 2021" xfId="193"/>
    <cellStyle name="20% - Акцент1 3_расчет 2021_1_расчет 2021_1" xfId="194"/>
    <cellStyle name="20% — акцент1 3_расчет 2021_1_тяжелый 3" xfId="195"/>
    <cellStyle name="20% - Акцент1 3_расчет 2021_2" xfId="196"/>
    <cellStyle name="20% — акцент1 3_расчет 2021_2" xfId="197"/>
    <cellStyle name="20% - Акцент1 3_расчет 2021_кр_тяжелый 1" xfId="198"/>
    <cellStyle name="20% — акцент1 3_расчет 2021_кр_тяжелый 1" xfId="199"/>
    <cellStyle name="20% - Акцент1 3_расчет 2021_кр_тяжелый 2" xfId="200"/>
    <cellStyle name="20% — акцент1 3_расчет 2021_кр_тяжелый 2" xfId="201"/>
    <cellStyle name="20% - Акцент1 3_расчет 2021_кр_тяжелый 3" xfId="202"/>
    <cellStyle name="20% — акцент1 3_расчет 2021_кр_тяжелый 3" xfId="203"/>
    <cellStyle name="20% - Акцент1 3_расчет 2021_расчет 2021" xfId="204"/>
    <cellStyle name="20% — акцент1 3_расчет 2021_расчет 2021" xfId="205"/>
    <cellStyle name="20% - Акцент1 3_расчет 2021_расчет 2021_1" xfId="206"/>
    <cellStyle name="20% — акцент1 3_расчет 2021_расчет 2021_1" xfId="207"/>
    <cellStyle name="20% - Акцент1 3_расчет 2021_расчет 2021_расчет 2021" xfId="208"/>
    <cellStyle name="20% — акцент1 3_расчет 2021_расчет 2021_расчет 2021" xfId="209"/>
    <cellStyle name="20% - Акцент1 3_расчет 2021_расчет 2021_тяжелый 3" xfId="210"/>
    <cellStyle name="20% — акцент1 3_расчет 2021_расчет 2021_тяжелый 3" xfId="211"/>
    <cellStyle name="20% - Акцент1 3_расчет 2021_тяжелый 2" xfId="212"/>
    <cellStyle name="20% — акцент1 3_расчет 2021_тяжелый 2" xfId="213"/>
    <cellStyle name="20% - Акцент1 3_расчет 2021_тяжелый 3" xfId="214"/>
    <cellStyle name="20% — акцент1 3_расчет 2021_тяжелый 3" xfId="215"/>
    <cellStyle name="20% - Акцент1 3_тяжелый 1 (2)" xfId="216"/>
    <cellStyle name="20% — акцент1 3_тяжелый 1 (2)" xfId="217"/>
    <cellStyle name="20% - Акцент1 3_тяжелый 2" xfId="218"/>
    <cellStyle name="20% — акцент1 3_тяжелый 2" xfId="219"/>
    <cellStyle name="20% - Акцент1 3_тяжелый 3" xfId="220"/>
    <cellStyle name="20% — акцент1 3_тяжелый 3" xfId="221"/>
    <cellStyle name="20% - Акцент1 4" xfId="222"/>
    <cellStyle name="20% - Акцент1 4 2" xfId="223"/>
    <cellStyle name="20% - Акцент1 4_12 11 2020вирусная инфекция(COVID тяжелая степень тяжести)с учетом ВМР9 включая ОРИТ" xfId="224"/>
    <cellStyle name="20% - Акцент1 5" xfId="225"/>
    <cellStyle name="20% - Акцент1 5 2" xfId="226"/>
    <cellStyle name="20% - Акцент1 5_12 11 2020вирусная инфекция(COVID тяжелая степень тяжести)с учетом ВМР9 включая ОРИТ" xfId="227"/>
    <cellStyle name="20% - Акцент1 6" xfId="228"/>
    <cellStyle name="20% - Акцент1 6 2" xfId="229"/>
    <cellStyle name="20% - Акцент1 6_12 11 2020вирусная инфекция(COVID тяжелая степень тяжести)с учетом ВМР9 включая ОРИТ" xfId="230"/>
    <cellStyle name="20% - Акцент1 7" xfId="231"/>
    <cellStyle name="20% - Акцент1 7 2" xfId="232"/>
    <cellStyle name="20% - Акцент1 7_12 11 2020вирусная инфекция(COVID тяжелая степень тяжести)с учетом ВМР9 включая ОРИТ" xfId="233"/>
    <cellStyle name="20% - Акцент1 8" xfId="234"/>
    <cellStyle name="20% - Акцент1 8 2" xfId="235"/>
    <cellStyle name="20% - Акцент1 8_12 11 2020вирусная инфекция(COVID тяжелая степень тяжести)с учетом ВМР9 включая ОРИТ" xfId="236"/>
    <cellStyle name="20% - Акцент1 9" xfId="237"/>
    <cellStyle name="20% - Акцент1 9 2" xfId="238"/>
    <cellStyle name="20% - Акцент1 9_12 11 2020вирусная инфекция(COVID тяжелая степень тяжести)с учетом ВМР9 включая ОРИТ" xfId="239"/>
    <cellStyle name="20% — акцент1_10" xfId="240"/>
    <cellStyle name="20% — Акцент2" xfId="241"/>
    <cellStyle name="20% - Акцент2 10" xfId="242"/>
    <cellStyle name="20% - Акцент2 10 2" xfId="243"/>
    <cellStyle name="20% - Акцент2 10_12 11 2020вирусная инфекция(COVID тяжелая степень тяжести)с учетом ВМР9 включая ОРИТ" xfId="244"/>
    <cellStyle name="20% - Акцент2 11" xfId="245"/>
    <cellStyle name="20% - Акцент2 12" xfId="246"/>
    <cellStyle name="20% - Акцент2 13" xfId="247"/>
    <cellStyle name="20% - Акцент2 14" xfId="248"/>
    <cellStyle name="20% - Акцент2 15" xfId="249"/>
    <cellStyle name="20% - Акцент2 16" xfId="250"/>
    <cellStyle name="20% - Акцент2 17" xfId="251"/>
    <cellStyle name="20% - Акцент2 2" xfId="252"/>
    <cellStyle name="20% — акцент2 2" xfId="253"/>
    <cellStyle name="20% - Акцент2 2 2" xfId="254"/>
    <cellStyle name="20% - Акцент2 2_12 11 2020вирусная инфекция(COVID тяжелая степень тяжести)с учетом ВМР9 включая ОРИТ" xfId="255"/>
    <cellStyle name="20% — акцент2 2_Коронавирусная инфекция(COVID средняя степень тяжести)_новый" xfId="256"/>
    <cellStyle name="20% - Акцент2 2_Коронавирусная инфекция(COVID тяжелая степень тяжести) новый2" xfId="257"/>
    <cellStyle name="20% — акцент2 2_Коронавирусная инфекция(COVID тяжелая степень тяжести) новый2" xfId="258"/>
    <cellStyle name="20% - Акцент2 2_Коронавирусная инфекция(COVID тяжелая степень тяжести) новый2_кр_тяжелый 1" xfId="259"/>
    <cellStyle name="20% — акцент2 2_Коронавирусная инфекция(COVID тяжелая степень тяжести) новый2_кр_тяжелый 1" xfId="260"/>
    <cellStyle name="20% - Акцент2 2_Коронавирусная инфекция(COVID тяжелая степень тяжести) новый2_кр_тяжелый 1_2" xfId="261"/>
    <cellStyle name="20% — акцент2 2_Коронавирусная инфекция(COVID тяжелая степень тяжести) новый2_кр_тяжелый 1_2" xfId="262"/>
    <cellStyle name="20% - Акцент2 2_Коронавирусная инфекция(COVID тяжелая степень тяжести) новый2_кр_тяжелый 2" xfId="263"/>
    <cellStyle name="20% — акцент2 2_Коронавирусная инфекция(COVID тяжелая степень тяжести) новый2_кр_тяжелый 2" xfId="264"/>
    <cellStyle name="20% - Акцент2 2_Коронавирусная инфекция(COVID тяжелая степень тяжести) новый2_кр_тяжелый 3" xfId="265"/>
    <cellStyle name="20% — акцент2 2_Коронавирусная инфекция(COVID тяжелая степень тяжести) новый2_кр_тяжелый 3" xfId="266"/>
    <cellStyle name="20% - Акцент2 2_Коронавирусная инфекция(COVID тяжелая степень тяжести) новый2_Лист1" xfId="267"/>
    <cellStyle name="20% — акцент2 2_Коронавирусная инфекция(COVID тяжелая степень тяжести) новый2_Лист1" xfId="268"/>
    <cellStyle name="20% - Акцент2 2_Коронавирусная инфекция(COVID тяжелая степень тяжести) новый2_Лист2" xfId="269"/>
    <cellStyle name="20% — акцент2 2_Коронавирусная инфекция(COVID тяжелая степень тяжести) новый2_Лист2" xfId="270"/>
    <cellStyle name="20% - Акцент2 2_Коронавирусная инфекция(COVID тяжелая степень тяжести) новый2_расчет 2021" xfId="271"/>
    <cellStyle name="20% — акцент2 2_Коронавирусная инфекция(COVID тяжелая степень тяжести) новый2_расчет 2021" xfId="272"/>
    <cellStyle name="20% - Акцент2 2_Коронавирусная инфекция(COVID тяжелая степень тяжести) новый2_расчет 2021_1" xfId="273"/>
    <cellStyle name="20% — акцент2 2_Коронавирусная инфекция(COVID тяжелая степень тяжести) новый2_расчет 2021_1" xfId="274"/>
    <cellStyle name="20% - Акцент2 2_Коронавирусная инфекция(COVID тяжелая степень тяжести) новый2_расчет 2021_расчет 2021" xfId="275"/>
    <cellStyle name="20% — акцент2 2_Коронавирусная инфекция(COVID тяжелая степень тяжести) новый2_расчет 2021_расчет 2021" xfId="276"/>
    <cellStyle name="20% - Акцент2 2_Коронавирусная инфекция(COVID тяжелая степень тяжести) новый2_расчет 2021_тяжелый 3" xfId="277"/>
    <cellStyle name="20% — акцент2 2_Коронавирусная инфекция(COVID тяжелая степень тяжести) новый2_расчет 2021_тяжелый 3" xfId="278"/>
    <cellStyle name="20% - Акцент2 2_Коронавирусная инфекция(COVID тяжелая степень тяжести) новый2_тяжелый 1 (2)" xfId="279"/>
    <cellStyle name="20% — акцент2 2_Коронавирусная инфекция(COVID тяжелая степень тяжести) новый2_тяжелый 1 (2)" xfId="280"/>
    <cellStyle name="20% - Акцент2 2_Коронавирусная инфекция(COVID тяжелая степень тяжести) новый2_тяжелый 2" xfId="281"/>
    <cellStyle name="20% — акцент2 2_Коронавирусная инфекция(COVID тяжелая степень тяжести) новый2_тяжелый 2" xfId="282"/>
    <cellStyle name="20% - Акцент2 2_Коронавирусная инфекция(COVID тяжелая степень тяжести) новый2_тяжелый 3" xfId="283"/>
    <cellStyle name="20% — акцент2 2_Коронавирусная инфекция(COVID тяжелая степень тяжести) новый2_тяжелый 3" xfId="284"/>
    <cellStyle name="20% - Акцент2 2_кр_тяжелый 1" xfId="285"/>
    <cellStyle name="20% — акцент2 2_кр_тяжелый 1" xfId="286"/>
    <cellStyle name="20% - Акцент2 2_кр_тяжелый 1_2" xfId="287"/>
    <cellStyle name="20% — акцент2 2_кр_тяжелый 1_2" xfId="288"/>
    <cellStyle name="20% - Акцент2 2_кр_тяжелый 2" xfId="289"/>
    <cellStyle name="20% — акцент2 2_кр_тяжелый 2" xfId="290"/>
    <cellStyle name="20% - Акцент2 2_кр_тяжелый 3" xfId="291"/>
    <cellStyle name="20% — акцент2 2_кр_тяжелый 3" xfId="292"/>
    <cellStyle name="20% - Акцент2 2_Лист1" xfId="293"/>
    <cellStyle name="20% — акцент2 2_Лист1" xfId="294"/>
    <cellStyle name="20% - Акцент2 2_Лист1_1" xfId="295"/>
    <cellStyle name="20% — акцент2 2_Лист2" xfId="296"/>
    <cellStyle name="20% - Акцент2 2_новый легкий" xfId="297"/>
    <cellStyle name="20% — акцент2 2_расчет 2021" xfId="298"/>
    <cellStyle name="20% - Акцент2 2_расчет 2021_1" xfId="299"/>
    <cellStyle name="20% — акцент2 2_расчет 2021_1" xfId="300"/>
    <cellStyle name="20% - Акцент2 2_расчет 2021_1_кр_тяжелый 1" xfId="301"/>
    <cellStyle name="20% — акцент2 2_расчет 2021_1_расчет 2021" xfId="302"/>
    <cellStyle name="20% - Акцент2 2_расчет 2021_1_расчет 2021_1" xfId="303"/>
    <cellStyle name="20% — акцент2 2_расчет 2021_1_тяжелый 3" xfId="304"/>
    <cellStyle name="20% - Акцент2 2_расчет 2021_2" xfId="305"/>
    <cellStyle name="20% — акцент2 2_расчет 2021_2" xfId="306"/>
    <cellStyle name="20% - Акцент2 2_расчет 2021_кр_тяжелый 1" xfId="307"/>
    <cellStyle name="20% — акцент2 2_расчет 2021_кр_тяжелый 1" xfId="308"/>
    <cellStyle name="20% - Акцент2 2_расчет 2021_кр_тяжелый 2" xfId="309"/>
    <cellStyle name="20% — акцент2 2_расчет 2021_кр_тяжелый 2" xfId="310"/>
    <cellStyle name="20% - Акцент2 2_расчет 2021_кр_тяжелый 3" xfId="311"/>
    <cellStyle name="20% — акцент2 2_расчет 2021_кр_тяжелый 3" xfId="312"/>
    <cellStyle name="20% - Акцент2 2_расчет 2021_расчет 2021" xfId="313"/>
    <cellStyle name="20% — акцент2 2_расчет 2021_расчет 2021" xfId="314"/>
    <cellStyle name="20% - Акцент2 2_расчет 2021_расчет 2021_1" xfId="315"/>
    <cellStyle name="20% — акцент2 2_расчет 2021_расчет 2021_1" xfId="316"/>
    <cellStyle name="20% - Акцент2 2_расчет 2021_расчет 2021_расчет 2021" xfId="317"/>
    <cellStyle name="20% — акцент2 2_расчет 2021_расчет 2021_расчет 2021" xfId="318"/>
    <cellStyle name="20% - Акцент2 2_расчет 2021_расчет 2021_тяжелый 3" xfId="319"/>
    <cellStyle name="20% — акцент2 2_расчет 2021_расчет 2021_тяжелый 3" xfId="320"/>
    <cellStyle name="20% - Акцент2 2_расчет 2021_тяжелый 2" xfId="321"/>
    <cellStyle name="20% — акцент2 2_расчет 2021_тяжелый 2" xfId="322"/>
    <cellStyle name="20% - Акцент2 2_расчет 2021_тяжелый 3" xfId="323"/>
    <cellStyle name="20% — акцент2 2_расчет 2021_тяжелый 3" xfId="324"/>
    <cellStyle name="20% - Акцент2 2_тяжелый 1 (2)" xfId="325"/>
    <cellStyle name="20% — акцент2 2_тяжелый 1 (2)" xfId="326"/>
    <cellStyle name="20% - Акцент2 2_тяжелый 2" xfId="327"/>
    <cellStyle name="20% — акцент2 2_тяжелый 2" xfId="328"/>
    <cellStyle name="20% - Акцент2 2_тяжелый 3" xfId="329"/>
    <cellStyle name="20% — акцент2 2_тяжелый 3" xfId="330"/>
    <cellStyle name="20% - Акцент2 3" xfId="331"/>
    <cellStyle name="20% — акцент2 3" xfId="332"/>
    <cellStyle name="20% - Акцент2 3 2" xfId="333"/>
    <cellStyle name="20% - Акцент2 3_12 11 2020вирусная инфекция(COVID тяжелая степень тяжести)с учетом ВМР9 включая ОРИТ" xfId="334"/>
    <cellStyle name="20% — акцент2 3_Коронавирусная инфекция(COVID средняя степень тяжести)_новый" xfId="335"/>
    <cellStyle name="20% - Акцент2 3_Коронавирусная инфекция(COVID тяжелая степень тяжести) новый2" xfId="336"/>
    <cellStyle name="20% — акцент2 3_Коронавирусная инфекция(COVID тяжелая степень тяжести) новый2" xfId="337"/>
    <cellStyle name="20% - Акцент2 3_Коронавирусная инфекция(COVID тяжелая степень тяжести) новый2_кр_тяжелый 1" xfId="338"/>
    <cellStyle name="20% — акцент2 3_Коронавирусная инфекция(COVID тяжелая степень тяжести) новый2_кр_тяжелый 1" xfId="339"/>
    <cellStyle name="20% - Акцент2 3_Коронавирусная инфекция(COVID тяжелая степень тяжести) новый2_кр_тяжелый 1_2" xfId="340"/>
    <cellStyle name="20% — акцент2 3_Коронавирусная инфекция(COVID тяжелая степень тяжести) новый2_кр_тяжелый 1_2" xfId="341"/>
    <cellStyle name="20% - Акцент2 3_Коронавирусная инфекция(COVID тяжелая степень тяжести) новый2_кр_тяжелый 2" xfId="342"/>
    <cellStyle name="20% — акцент2 3_Коронавирусная инфекция(COVID тяжелая степень тяжести) новый2_кр_тяжелый 2" xfId="343"/>
    <cellStyle name="20% - Акцент2 3_Коронавирусная инфекция(COVID тяжелая степень тяжести) новый2_кр_тяжелый 3" xfId="344"/>
    <cellStyle name="20% — акцент2 3_Коронавирусная инфекция(COVID тяжелая степень тяжести) новый2_кр_тяжелый 3" xfId="345"/>
    <cellStyle name="20% - Акцент2 3_Коронавирусная инфекция(COVID тяжелая степень тяжести) новый2_Лист1" xfId="346"/>
    <cellStyle name="20% — акцент2 3_Коронавирусная инфекция(COVID тяжелая степень тяжести) новый2_Лист1" xfId="347"/>
    <cellStyle name="20% - Акцент2 3_Коронавирусная инфекция(COVID тяжелая степень тяжести) новый2_Лист2" xfId="348"/>
    <cellStyle name="20% — акцент2 3_Коронавирусная инфекция(COVID тяжелая степень тяжести) новый2_Лист2" xfId="349"/>
    <cellStyle name="20% - Акцент2 3_Коронавирусная инфекция(COVID тяжелая степень тяжести) новый2_расчет 2021" xfId="350"/>
    <cellStyle name="20% — акцент2 3_Коронавирусная инфекция(COVID тяжелая степень тяжести) новый2_расчет 2021" xfId="351"/>
    <cellStyle name="20% - Акцент2 3_Коронавирусная инфекция(COVID тяжелая степень тяжести) новый2_расчет 2021_1" xfId="352"/>
    <cellStyle name="20% — акцент2 3_Коронавирусная инфекция(COVID тяжелая степень тяжести) новый2_расчет 2021_1" xfId="353"/>
    <cellStyle name="20% - Акцент2 3_Коронавирусная инфекция(COVID тяжелая степень тяжести) новый2_расчет 2021_расчет 2021" xfId="354"/>
    <cellStyle name="20% — акцент2 3_Коронавирусная инфекция(COVID тяжелая степень тяжести) новый2_расчет 2021_расчет 2021" xfId="355"/>
    <cellStyle name="20% - Акцент2 3_Коронавирусная инфекция(COVID тяжелая степень тяжести) новый2_расчет 2021_тяжелый 3" xfId="356"/>
    <cellStyle name="20% — акцент2 3_Коронавирусная инфекция(COVID тяжелая степень тяжести) новый2_расчет 2021_тяжелый 3" xfId="357"/>
    <cellStyle name="20% - Акцент2 3_Коронавирусная инфекция(COVID тяжелая степень тяжести) новый2_тяжелый 1 (2)" xfId="358"/>
    <cellStyle name="20% — акцент2 3_Коронавирусная инфекция(COVID тяжелая степень тяжести) новый2_тяжелый 1 (2)" xfId="359"/>
    <cellStyle name="20% - Акцент2 3_Коронавирусная инфекция(COVID тяжелая степень тяжести) новый2_тяжелый 2" xfId="360"/>
    <cellStyle name="20% — акцент2 3_Коронавирусная инфекция(COVID тяжелая степень тяжести) новый2_тяжелый 2" xfId="361"/>
    <cellStyle name="20% - Акцент2 3_Коронавирусная инфекция(COVID тяжелая степень тяжести) новый2_тяжелый 3" xfId="362"/>
    <cellStyle name="20% — акцент2 3_Коронавирусная инфекция(COVID тяжелая степень тяжести) новый2_тяжелый 3" xfId="363"/>
    <cellStyle name="20% - Акцент2 3_кр_тяжелый 1" xfId="364"/>
    <cellStyle name="20% — акцент2 3_кр_тяжелый 1" xfId="365"/>
    <cellStyle name="20% - Акцент2 3_кр_тяжелый 1_2" xfId="366"/>
    <cellStyle name="20% — акцент2 3_кр_тяжелый 1_2" xfId="367"/>
    <cellStyle name="20% - Акцент2 3_кр_тяжелый 2" xfId="368"/>
    <cellStyle name="20% — акцент2 3_кр_тяжелый 2" xfId="369"/>
    <cellStyle name="20% - Акцент2 3_кр_тяжелый 3" xfId="370"/>
    <cellStyle name="20% — акцент2 3_кр_тяжелый 3" xfId="371"/>
    <cellStyle name="20% - Акцент2 3_Лист1" xfId="372"/>
    <cellStyle name="20% — акцент2 3_Лист1" xfId="373"/>
    <cellStyle name="20% - Акцент2 3_Лист1_1" xfId="374"/>
    <cellStyle name="20% — акцент2 3_Лист2" xfId="375"/>
    <cellStyle name="20% - Акцент2 3_новый легкий" xfId="376"/>
    <cellStyle name="20% — акцент2 3_расчет 2021" xfId="377"/>
    <cellStyle name="20% - Акцент2 3_расчет 2021_1" xfId="378"/>
    <cellStyle name="20% — акцент2 3_расчет 2021_1" xfId="379"/>
    <cellStyle name="20% - Акцент2 3_расчет 2021_1_кр_тяжелый 1" xfId="380"/>
    <cellStyle name="20% — акцент2 3_расчет 2021_1_расчет 2021" xfId="381"/>
    <cellStyle name="20% - Акцент2 3_расчет 2021_1_расчет 2021_1" xfId="382"/>
    <cellStyle name="20% — акцент2 3_расчет 2021_1_тяжелый 3" xfId="383"/>
    <cellStyle name="20% - Акцент2 3_расчет 2021_2" xfId="384"/>
    <cellStyle name="20% — акцент2 3_расчет 2021_2" xfId="385"/>
    <cellStyle name="20% - Акцент2 3_расчет 2021_кр_тяжелый 1" xfId="386"/>
    <cellStyle name="20% — акцент2 3_расчет 2021_кр_тяжелый 1" xfId="387"/>
    <cellStyle name="20% - Акцент2 3_расчет 2021_кр_тяжелый 2" xfId="388"/>
    <cellStyle name="20% — акцент2 3_расчет 2021_кр_тяжелый 2" xfId="389"/>
    <cellStyle name="20% - Акцент2 3_расчет 2021_кр_тяжелый 3" xfId="390"/>
    <cellStyle name="20% — акцент2 3_расчет 2021_кр_тяжелый 3" xfId="391"/>
    <cellStyle name="20% - Акцент2 3_расчет 2021_расчет 2021" xfId="392"/>
    <cellStyle name="20% — акцент2 3_расчет 2021_расчет 2021" xfId="393"/>
    <cellStyle name="20% - Акцент2 3_расчет 2021_расчет 2021_1" xfId="394"/>
    <cellStyle name="20% — акцент2 3_расчет 2021_расчет 2021_1" xfId="395"/>
    <cellStyle name="20% - Акцент2 3_расчет 2021_расчет 2021_расчет 2021" xfId="396"/>
    <cellStyle name="20% — акцент2 3_расчет 2021_расчет 2021_расчет 2021" xfId="397"/>
    <cellStyle name="20% - Акцент2 3_расчет 2021_расчет 2021_тяжелый 3" xfId="398"/>
    <cellStyle name="20% — акцент2 3_расчет 2021_расчет 2021_тяжелый 3" xfId="399"/>
    <cellStyle name="20% - Акцент2 3_расчет 2021_тяжелый 2" xfId="400"/>
    <cellStyle name="20% — акцент2 3_расчет 2021_тяжелый 2" xfId="401"/>
    <cellStyle name="20% - Акцент2 3_расчет 2021_тяжелый 3" xfId="402"/>
    <cellStyle name="20% — акцент2 3_расчет 2021_тяжелый 3" xfId="403"/>
    <cellStyle name="20% - Акцент2 3_тяжелый 1 (2)" xfId="404"/>
    <cellStyle name="20% — акцент2 3_тяжелый 1 (2)" xfId="405"/>
    <cellStyle name="20% - Акцент2 3_тяжелый 2" xfId="406"/>
    <cellStyle name="20% — акцент2 3_тяжелый 2" xfId="407"/>
    <cellStyle name="20% - Акцент2 3_тяжелый 3" xfId="408"/>
    <cellStyle name="20% — акцент2 3_тяжелый 3" xfId="409"/>
    <cellStyle name="20% - Акцент2 4" xfId="410"/>
    <cellStyle name="20% - Акцент2 4 2" xfId="411"/>
    <cellStyle name="20% - Акцент2 4_12 11 2020вирусная инфекция(COVID тяжелая степень тяжести)с учетом ВМР9 включая ОРИТ" xfId="412"/>
    <cellStyle name="20% - Акцент2 5" xfId="413"/>
    <cellStyle name="20% - Акцент2 5 2" xfId="414"/>
    <cellStyle name="20% - Акцент2 5_12 11 2020вирусная инфекция(COVID тяжелая степень тяжести)с учетом ВМР9 включая ОРИТ" xfId="415"/>
    <cellStyle name="20% - Акцент2 6" xfId="416"/>
    <cellStyle name="20% - Акцент2 6 2" xfId="417"/>
    <cellStyle name="20% - Акцент2 6_12 11 2020вирусная инфекция(COVID тяжелая степень тяжести)с учетом ВМР9 включая ОРИТ" xfId="418"/>
    <cellStyle name="20% - Акцент2 7" xfId="419"/>
    <cellStyle name="20% - Акцент2 7 2" xfId="420"/>
    <cellStyle name="20% - Акцент2 7_12 11 2020вирусная инфекция(COVID тяжелая степень тяжести)с учетом ВМР9 включая ОРИТ" xfId="421"/>
    <cellStyle name="20% - Акцент2 8" xfId="422"/>
    <cellStyle name="20% - Акцент2 8 2" xfId="423"/>
    <cellStyle name="20% - Акцент2 8_12 11 2020вирусная инфекция(COVID тяжелая степень тяжести)с учетом ВМР9 включая ОРИТ" xfId="424"/>
    <cellStyle name="20% - Акцент2 9" xfId="425"/>
    <cellStyle name="20% - Акцент2 9 2" xfId="426"/>
    <cellStyle name="20% - Акцент2 9_12 11 2020вирусная инфекция(COVID тяжелая степень тяжести)с учетом ВМР9 включая ОРИТ" xfId="427"/>
    <cellStyle name="20% — акцент2_10" xfId="428"/>
    <cellStyle name="20% — Акцент3" xfId="429"/>
    <cellStyle name="20% - Акцент3 10" xfId="430"/>
    <cellStyle name="20% - Акцент3 10 2" xfId="431"/>
    <cellStyle name="20% - Акцент3 10_12 11 2020вирусная инфекция(COVID тяжелая степень тяжести)с учетом ВМР9 включая ОРИТ" xfId="432"/>
    <cellStyle name="20% - Акцент3 11" xfId="433"/>
    <cellStyle name="20% - Акцент3 12" xfId="434"/>
    <cellStyle name="20% - Акцент3 13" xfId="435"/>
    <cellStyle name="20% - Акцент3 14" xfId="436"/>
    <cellStyle name="20% - Акцент3 15" xfId="437"/>
    <cellStyle name="20% - Акцент3 16" xfId="438"/>
    <cellStyle name="20% - Акцент3 17" xfId="439"/>
    <cellStyle name="20% - Акцент3 2" xfId="440"/>
    <cellStyle name="20% — акцент3 2" xfId="441"/>
    <cellStyle name="20% - Акцент3 2 2" xfId="442"/>
    <cellStyle name="20% - Акцент3 2_12 11 2020вирусная инфекция(COVID тяжелая степень тяжести)с учетом ВМР9 включая ОРИТ" xfId="443"/>
    <cellStyle name="20% — акцент3 2_Коронавирусная инфекция(COVID средняя степень тяжести)_новый" xfId="444"/>
    <cellStyle name="20% - Акцент3 2_Коронавирусная инфекция(COVID тяжелая степень тяжести) новый2" xfId="445"/>
    <cellStyle name="20% — акцент3 2_Коронавирусная инфекция(COVID тяжелая степень тяжести) новый2" xfId="446"/>
    <cellStyle name="20% - Акцент3 2_Коронавирусная инфекция(COVID тяжелая степень тяжести) новый2_кр_тяжелый 1" xfId="447"/>
    <cellStyle name="20% — акцент3 2_Коронавирусная инфекция(COVID тяжелая степень тяжести) новый2_кр_тяжелый 1" xfId="448"/>
    <cellStyle name="20% - Акцент3 2_Коронавирусная инфекция(COVID тяжелая степень тяжести) новый2_кр_тяжелый 1_2" xfId="449"/>
    <cellStyle name="20% — акцент3 2_Коронавирусная инфекция(COVID тяжелая степень тяжести) новый2_кр_тяжелый 1_2" xfId="450"/>
    <cellStyle name="20% - Акцент3 2_Коронавирусная инфекция(COVID тяжелая степень тяжести) новый2_кр_тяжелый 2" xfId="451"/>
    <cellStyle name="20% — акцент3 2_Коронавирусная инфекция(COVID тяжелая степень тяжести) новый2_кр_тяжелый 2" xfId="452"/>
    <cellStyle name="20% - Акцент3 2_Коронавирусная инфекция(COVID тяжелая степень тяжести) новый2_кр_тяжелый 3" xfId="453"/>
    <cellStyle name="20% — акцент3 2_Коронавирусная инфекция(COVID тяжелая степень тяжести) новый2_кр_тяжелый 3" xfId="454"/>
    <cellStyle name="20% - Акцент3 2_Коронавирусная инфекция(COVID тяжелая степень тяжести) новый2_Лист1" xfId="455"/>
    <cellStyle name="20% — акцент3 2_Коронавирусная инфекция(COVID тяжелая степень тяжести) новый2_Лист1" xfId="456"/>
    <cellStyle name="20% - Акцент3 2_Коронавирусная инфекция(COVID тяжелая степень тяжести) новый2_Лист2" xfId="457"/>
    <cellStyle name="20% — акцент3 2_Коронавирусная инфекция(COVID тяжелая степень тяжести) новый2_Лист2" xfId="458"/>
    <cellStyle name="20% - Акцент3 2_Коронавирусная инфекция(COVID тяжелая степень тяжести) новый2_расчет 2021" xfId="459"/>
    <cellStyle name="20% — акцент3 2_Коронавирусная инфекция(COVID тяжелая степень тяжести) новый2_расчет 2021" xfId="460"/>
    <cellStyle name="20% - Акцент3 2_Коронавирусная инфекция(COVID тяжелая степень тяжести) новый2_расчет 2021_1" xfId="461"/>
    <cellStyle name="20% — акцент3 2_Коронавирусная инфекция(COVID тяжелая степень тяжести) новый2_расчет 2021_1" xfId="462"/>
    <cellStyle name="20% - Акцент3 2_Коронавирусная инфекция(COVID тяжелая степень тяжести) новый2_расчет 2021_расчет 2021" xfId="463"/>
    <cellStyle name="20% — акцент3 2_Коронавирусная инфекция(COVID тяжелая степень тяжести) новый2_расчет 2021_расчет 2021" xfId="464"/>
    <cellStyle name="20% - Акцент3 2_Коронавирусная инфекция(COVID тяжелая степень тяжести) новый2_расчет 2021_тяжелый 3" xfId="465"/>
    <cellStyle name="20% — акцент3 2_Коронавирусная инфекция(COVID тяжелая степень тяжести) новый2_расчет 2021_тяжелый 3" xfId="466"/>
    <cellStyle name="20% - Акцент3 2_Коронавирусная инфекция(COVID тяжелая степень тяжести) новый2_тяжелый 1 (2)" xfId="467"/>
    <cellStyle name="20% — акцент3 2_Коронавирусная инфекция(COVID тяжелая степень тяжести) новый2_тяжелый 1 (2)" xfId="468"/>
    <cellStyle name="20% - Акцент3 2_Коронавирусная инфекция(COVID тяжелая степень тяжести) новый2_тяжелый 2" xfId="469"/>
    <cellStyle name="20% — акцент3 2_Коронавирусная инфекция(COVID тяжелая степень тяжести) новый2_тяжелый 2" xfId="470"/>
    <cellStyle name="20% - Акцент3 2_Коронавирусная инфекция(COVID тяжелая степень тяжести) новый2_тяжелый 3" xfId="471"/>
    <cellStyle name="20% — акцент3 2_Коронавирусная инфекция(COVID тяжелая степень тяжести) новый2_тяжелый 3" xfId="472"/>
    <cellStyle name="20% - Акцент3 2_кр_тяжелый 1" xfId="473"/>
    <cellStyle name="20% — акцент3 2_кр_тяжелый 1" xfId="474"/>
    <cellStyle name="20% - Акцент3 2_кр_тяжелый 1_2" xfId="475"/>
    <cellStyle name="20% — акцент3 2_кр_тяжелый 1_2" xfId="476"/>
    <cellStyle name="20% - Акцент3 2_кр_тяжелый 2" xfId="477"/>
    <cellStyle name="20% — акцент3 2_кр_тяжелый 2" xfId="478"/>
    <cellStyle name="20% - Акцент3 2_кр_тяжелый 3" xfId="479"/>
    <cellStyle name="20% — акцент3 2_кр_тяжелый 3" xfId="480"/>
    <cellStyle name="20% - Акцент3 2_Лист1" xfId="481"/>
    <cellStyle name="20% — акцент3 2_Лист1" xfId="482"/>
    <cellStyle name="20% - Акцент3 2_Лист1_1" xfId="483"/>
    <cellStyle name="20% — акцент3 2_Лист2" xfId="484"/>
    <cellStyle name="20% - Акцент3 2_новый легкий" xfId="485"/>
    <cellStyle name="20% — акцент3 2_расчет 2021" xfId="486"/>
    <cellStyle name="20% - Акцент3 2_расчет 2021_1" xfId="487"/>
    <cellStyle name="20% — акцент3 2_расчет 2021_1" xfId="488"/>
    <cellStyle name="20% - Акцент3 2_расчет 2021_1_кр_тяжелый 1" xfId="489"/>
    <cellStyle name="20% — акцент3 2_расчет 2021_1_расчет 2021" xfId="490"/>
    <cellStyle name="20% - Акцент3 2_расчет 2021_1_расчет 2021_1" xfId="491"/>
    <cellStyle name="20% — акцент3 2_расчет 2021_1_тяжелый 3" xfId="492"/>
    <cellStyle name="20% - Акцент3 2_расчет 2021_2" xfId="493"/>
    <cellStyle name="20% — акцент3 2_расчет 2021_2" xfId="494"/>
    <cellStyle name="20% - Акцент3 2_расчет 2021_кр_тяжелый 1" xfId="495"/>
    <cellStyle name="20% — акцент3 2_расчет 2021_кр_тяжелый 1" xfId="496"/>
    <cellStyle name="20% - Акцент3 2_расчет 2021_кр_тяжелый 2" xfId="497"/>
    <cellStyle name="20% — акцент3 2_расчет 2021_кр_тяжелый 2" xfId="498"/>
    <cellStyle name="20% - Акцент3 2_расчет 2021_кр_тяжелый 3" xfId="499"/>
    <cellStyle name="20% — акцент3 2_расчет 2021_кр_тяжелый 3" xfId="500"/>
    <cellStyle name="20% - Акцент3 2_расчет 2021_расчет 2021" xfId="501"/>
    <cellStyle name="20% — акцент3 2_расчет 2021_расчет 2021" xfId="502"/>
    <cellStyle name="20% - Акцент3 2_расчет 2021_расчет 2021_1" xfId="503"/>
    <cellStyle name="20% — акцент3 2_расчет 2021_расчет 2021_1" xfId="504"/>
    <cellStyle name="20% - Акцент3 2_расчет 2021_расчет 2021_расчет 2021" xfId="505"/>
    <cellStyle name="20% — акцент3 2_расчет 2021_расчет 2021_расчет 2021" xfId="506"/>
    <cellStyle name="20% - Акцент3 2_расчет 2021_расчет 2021_тяжелый 3" xfId="507"/>
    <cellStyle name="20% — акцент3 2_расчет 2021_расчет 2021_тяжелый 3" xfId="508"/>
    <cellStyle name="20% - Акцент3 2_расчет 2021_тяжелый 2" xfId="509"/>
    <cellStyle name="20% — акцент3 2_расчет 2021_тяжелый 2" xfId="510"/>
    <cellStyle name="20% - Акцент3 2_расчет 2021_тяжелый 3" xfId="511"/>
    <cellStyle name="20% — акцент3 2_расчет 2021_тяжелый 3" xfId="512"/>
    <cellStyle name="20% - Акцент3 2_тяжелый 1 (2)" xfId="513"/>
    <cellStyle name="20% — акцент3 2_тяжелый 1 (2)" xfId="514"/>
    <cellStyle name="20% - Акцент3 2_тяжелый 2" xfId="515"/>
    <cellStyle name="20% — акцент3 2_тяжелый 2" xfId="516"/>
    <cellStyle name="20% - Акцент3 2_тяжелый 3" xfId="517"/>
    <cellStyle name="20% — акцент3 2_тяжелый 3" xfId="518"/>
    <cellStyle name="20% - Акцент3 3" xfId="519"/>
    <cellStyle name="20% — акцент3 3" xfId="520"/>
    <cellStyle name="20% - Акцент3 3 2" xfId="521"/>
    <cellStyle name="20% - Акцент3 3_12 11 2020вирусная инфекция(COVID тяжелая степень тяжести)с учетом ВМР9 включая ОРИТ" xfId="522"/>
    <cellStyle name="20% — акцент3 3_Коронавирусная инфекция(COVID средняя степень тяжести)_новый" xfId="523"/>
    <cellStyle name="20% - Акцент3 3_Коронавирусная инфекция(COVID тяжелая степень тяжести) новый2" xfId="524"/>
    <cellStyle name="20% — акцент3 3_Коронавирусная инфекция(COVID тяжелая степень тяжести) новый2" xfId="525"/>
    <cellStyle name="20% - Акцент3 3_Коронавирусная инфекция(COVID тяжелая степень тяжести) новый2_кр_тяжелый 1" xfId="526"/>
    <cellStyle name="20% — акцент3 3_Коронавирусная инфекция(COVID тяжелая степень тяжести) новый2_кр_тяжелый 1" xfId="527"/>
    <cellStyle name="20% - Акцент3 3_Коронавирусная инфекция(COVID тяжелая степень тяжести) новый2_кр_тяжелый 1_2" xfId="528"/>
    <cellStyle name="20% — акцент3 3_Коронавирусная инфекция(COVID тяжелая степень тяжести) новый2_кр_тяжелый 1_2" xfId="529"/>
    <cellStyle name="20% - Акцент3 3_Коронавирусная инфекция(COVID тяжелая степень тяжести) новый2_кр_тяжелый 2" xfId="530"/>
    <cellStyle name="20% — акцент3 3_Коронавирусная инфекция(COVID тяжелая степень тяжести) новый2_кр_тяжелый 2" xfId="531"/>
    <cellStyle name="20% - Акцент3 3_Коронавирусная инфекция(COVID тяжелая степень тяжести) новый2_кр_тяжелый 3" xfId="532"/>
    <cellStyle name="20% — акцент3 3_Коронавирусная инфекция(COVID тяжелая степень тяжести) новый2_кр_тяжелый 3" xfId="533"/>
    <cellStyle name="20% - Акцент3 3_Коронавирусная инфекция(COVID тяжелая степень тяжести) новый2_Лист1" xfId="534"/>
    <cellStyle name="20% — акцент3 3_Коронавирусная инфекция(COVID тяжелая степень тяжести) новый2_Лист1" xfId="535"/>
    <cellStyle name="20% - Акцент3 3_Коронавирусная инфекция(COVID тяжелая степень тяжести) новый2_Лист2" xfId="536"/>
    <cellStyle name="20% — акцент3 3_Коронавирусная инфекция(COVID тяжелая степень тяжести) новый2_Лист2" xfId="537"/>
    <cellStyle name="20% - Акцент3 3_Коронавирусная инфекция(COVID тяжелая степень тяжести) новый2_расчет 2021" xfId="538"/>
    <cellStyle name="20% — акцент3 3_Коронавирусная инфекция(COVID тяжелая степень тяжести) новый2_расчет 2021" xfId="539"/>
    <cellStyle name="20% - Акцент3 3_Коронавирусная инфекция(COVID тяжелая степень тяжести) новый2_расчет 2021_1" xfId="540"/>
    <cellStyle name="20% — акцент3 3_Коронавирусная инфекция(COVID тяжелая степень тяжести) новый2_расчет 2021_1" xfId="541"/>
    <cellStyle name="20% - Акцент3 3_Коронавирусная инфекция(COVID тяжелая степень тяжести) новый2_расчет 2021_расчет 2021" xfId="542"/>
    <cellStyle name="20% — акцент3 3_Коронавирусная инфекция(COVID тяжелая степень тяжести) новый2_расчет 2021_расчет 2021" xfId="543"/>
    <cellStyle name="20% - Акцент3 3_Коронавирусная инфекция(COVID тяжелая степень тяжести) новый2_расчет 2021_тяжелый 3" xfId="544"/>
    <cellStyle name="20% — акцент3 3_Коронавирусная инфекция(COVID тяжелая степень тяжести) новый2_расчет 2021_тяжелый 3" xfId="545"/>
    <cellStyle name="20% - Акцент3 3_Коронавирусная инфекция(COVID тяжелая степень тяжести) новый2_тяжелый 1 (2)" xfId="546"/>
    <cellStyle name="20% — акцент3 3_Коронавирусная инфекция(COVID тяжелая степень тяжести) новый2_тяжелый 1 (2)" xfId="547"/>
    <cellStyle name="20% - Акцент3 3_Коронавирусная инфекция(COVID тяжелая степень тяжести) новый2_тяжелый 2" xfId="548"/>
    <cellStyle name="20% — акцент3 3_Коронавирусная инфекция(COVID тяжелая степень тяжести) новый2_тяжелый 2" xfId="549"/>
    <cellStyle name="20% - Акцент3 3_Коронавирусная инфекция(COVID тяжелая степень тяжести) новый2_тяжелый 3" xfId="550"/>
    <cellStyle name="20% — акцент3 3_Коронавирусная инфекция(COVID тяжелая степень тяжести) новый2_тяжелый 3" xfId="551"/>
    <cellStyle name="20% - Акцент3 3_кр_тяжелый 1" xfId="552"/>
    <cellStyle name="20% — акцент3 3_кр_тяжелый 1" xfId="553"/>
    <cellStyle name="20% - Акцент3 3_кр_тяжелый 1_2" xfId="554"/>
    <cellStyle name="20% — акцент3 3_кр_тяжелый 1_2" xfId="555"/>
    <cellStyle name="20% - Акцент3 3_кр_тяжелый 2" xfId="556"/>
    <cellStyle name="20% — акцент3 3_кр_тяжелый 2" xfId="557"/>
    <cellStyle name="20% - Акцент3 3_кр_тяжелый 3" xfId="558"/>
    <cellStyle name="20% — акцент3 3_кр_тяжелый 3" xfId="559"/>
    <cellStyle name="20% - Акцент3 3_Лист1" xfId="560"/>
    <cellStyle name="20% — акцент3 3_Лист1" xfId="561"/>
    <cellStyle name="20% - Акцент3 3_Лист1_1" xfId="562"/>
    <cellStyle name="20% — акцент3 3_Лист2" xfId="563"/>
    <cellStyle name="20% - Акцент3 3_новый легкий" xfId="564"/>
    <cellStyle name="20% — акцент3 3_расчет 2021" xfId="565"/>
    <cellStyle name="20% - Акцент3 3_расчет 2021_1" xfId="566"/>
    <cellStyle name="20% — акцент3 3_расчет 2021_1" xfId="567"/>
    <cellStyle name="20% - Акцент3 3_расчет 2021_1_кр_тяжелый 1" xfId="568"/>
    <cellStyle name="20% — акцент3 3_расчет 2021_1_расчет 2021" xfId="569"/>
    <cellStyle name="20% - Акцент3 3_расчет 2021_1_расчет 2021_1" xfId="570"/>
    <cellStyle name="20% — акцент3 3_расчет 2021_1_тяжелый 3" xfId="571"/>
    <cellStyle name="20% - Акцент3 3_расчет 2021_2" xfId="572"/>
    <cellStyle name="20% — акцент3 3_расчет 2021_2" xfId="573"/>
    <cellStyle name="20% - Акцент3 3_расчет 2021_кр_тяжелый 1" xfId="574"/>
    <cellStyle name="20% — акцент3 3_расчет 2021_кр_тяжелый 1" xfId="575"/>
    <cellStyle name="20% - Акцент3 3_расчет 2021_кр_тяжелый 2" xfId="576"/>
    <cellStyle name="20% — акцент3 3_расчет 2021_кр_тяжелый 2" xfId="577"/>
    <cellStyle name="20% - Акцент3 3_расчет 2021_кр_тяжелый 3" xfId="578"/>
    <cellStyle name="20% — акцент3 3_расчет 2021_кр_тяжелый 3" xfId="579"/>
    <cellStyle name="20% - Акцент3 3_расчет 2021_расчет 2021" xfId="580"/>
    <cellStyle name="20% — акцент3 3_расчет 2021_расчет 2021" xfId="581"/>
    <cellStyle name="20% - Акцент3 3_расчет 2021_расчет 2021_1" xfId="582"/>
    <cellStyle name="20% — акцент3 3_расчет 2021_расчет 2021_1" xfId="583"/>
    <cellStyle name="20% - Акцент3 3_расчет 2021_расчет 2021_расчет 2021" xfId="584"/>
    <cellStyle name="20% — акцент3 3_расчет 2021_расчет 2021_расчет 2021" xfId="585"/>
    <cellStyle name="20% - Акцент3 3_расчет 2021_расчет 2021_тяжелый 3" xfId="586"/>
    <cellStyle name="20% — акцент3 3_расчет 2021_расчет 2021_тяжелый 3" xfId="587"/>
    <cellStyle name="20% - Акцент3 3_расчет 2021_тяжелый 2" xfId="588"/>
    <cellStyle name="20% — акцент3 3_расчет 2021_тяжелый 2" xfId="589"/>
    <cellStyle name="20% - Акцент3 3_расчет 2021_тяжелый 3" xfId="590"/>
    <cellStyle name="20% — акцент3 3_расчет 2021_тяжелый 3" xfId="591"/>
    <cellStyle name="20% - Акцент3 3_тяжелый 1 (2)" xfId="592"/>
    <cellStyle name="20% — акцент3 3_тяжелый 1 (2)" xfId="593"/>
    <cellStyle name="20% - Акцент3 3_тяжелый 2" xfId="594"/>
    <cellStyle name="20% — акцент3 3_тяжелый 2" xfId="595"/>
    <cellStyle name="20% - Акцент3 3_тяжелый 3" xfId="596"/>
    <cellStyle name="20% — акцент3 3_тяжелый 3" xfId="597"/>
    <cellStyle name="20% - Акцент3 4" xfId="598"/>
    <cellStyle name="20% - Акцент3 4 2" xfId="599"/>
    <cellStyle name="20% - Акцент3 4_12 11 2020вирусная инфекция(COVID тяжелая степень тяжести)с учетом ВМР9 включая ОРИТ" xfId="600"/>
    <cellStyle name="20% - Акцент3 5" xfId="601"/>
    <cellStyle name="20% - Акцент3 5 2" xfId="602"/>
    <cellStyle name="20% - Акцент3 5_12 11 2020вирусная инфекция(COVID тяжелая степень тяжести)с учетом ВМР9 включая ОРИТ" xfId="603"/>
    <cellStyle name="20% - Акцент3 6" xfId="604"/>
    <cellStyle name="20% - Акцент3 6 2" xfId="605"/>
    <cellStyle name="20% - Акцент3 6_12 11 2020вирусная инфекция(COVID тяжелая степень тяжести)с учетом ВМР9 включая ОРИТ" xfId="606"/>
    <cellStyle name="20% - Акцент3 7" xfId="607"/>
    <cellStyle name="20% - Акцент3 7 2" xfId="608"/>
    <cellStyle name="20% - Акцент3 7_12 11 2020вирусная инфекция(COVID тяжелая степень тяжести)с учетом ВМР9 включая ОРИТ" xfId="609"/>
    <cellStyle name="20% - Акцент3 8" xfId="610"/>
    <cellStyle name="20% - Акцент3 8 2" xfId="611"/>
    <cellStyle name="20% - Акцент3 8_12 11 2020вирусная инфекция(COVID тяжелая степень тяжести)с учетом ВМР9 включая ОРИТ" xfId="612"/>
    <cellStyle name="20% - Акцент3 9" xfId="613"/>
    <cellStyle name="20% - Акцент3 9 2" xfId="614"/>
    <cellStyle name="20% - Акцент3 9_12 11 2020вирусная инфекция(COVID тяжелая степень тяжести)с учетом ВМР9 включая ОРИТ" xfId="615"/>
    <cellStyle name="20% — акцент3_10" xfId="616"/>
    <cellStyle name="20% — Акцент4" xfId="617"/>
    <cellStyle name="20% - Акцент4 10" xfId="618"/>
    <cellStyle name="20% - Акцент4 10 2" xfId="619"/>
    <cellStyle name="20% - Акцент4 10_12 11 2020вирусная инфекция(COVID тяжелая степень тяжести)с учетом ВМР9 включая ОРИТ" xfId="620"/>
    <cellStyle name="20% - Акцент4 11" xfId="621"/>
    <cellStyle name="20% - Акцент4 12" xfId="622"/>
    <cellStyle name="20% - Акцент4 13" xfId="623"/>
    <cellStyle name="20% - Акцент4 14" xfId="624"/>
    <cellStyle name="20% - Акцент4 15" xfId="625"/>
    <cellStyle name="20% - Акцент4 16" xfId="626"/>
    <cellStyle name="20% - Акцент4 17" xfId="627"/>
    <cellStyle name="20% - Акцент4 2" xfId="628"/>
    <cellStyle name="20% — акцент4 2" xfId="629"/>
    <cellStyle name="20% - Акцент4 2 2" xfId="630"/>
    <cellStyle name="20% - Акцент4 2_12 11 2020вирусная инфекция(COVID тяжелая степень тяжести)с учетом ВМР9 включая ОРИТ" xfId="631"/>
    <cellStyle name="20% — акцент4 2_Коронавирусная инфекция(COVID средняя степень тяжести)_новый" xfId="632"/>
    <cellStyle name="20% - Акцент4 2_Коронавирусная инфекция(COVID тяжелая степень тяжести) новый2" xfId="633"/>
    <cellStyle name="20% — акцент4 2_Коронавирусная инфекция(COVID тяжелая степень тяжести) новый2" xfId="634"/>
    <cellStyle name="20% - Акцент4 2_Коронавирусная инфекция(COVID тяжелая степень тяжести) новый2_кр_тяжелый 1" xfId="635"/>
    <cellStyle name="20% — акцент4 2_Коронавирусная инфекция(COVID тяжелая степень тяжести) новый2_кр_тяжелый 1" xfId="636"/>
    <cellStyle name="20% - Акцент4 2_Коронавирусная инфекция(COVID тяжелая степень тяжести) новый2_кр_тяжелый 1_2" xfId="637"/>
    <cellStyle name="20% — акцент4 2_Коронавирусная инфекция(COVID тяжелая степень тяжести) новый2_кр_тяжелый 1_2" xfId="638"/>
    <cellStyle name="20% - Акцент4 2_Коронавирусная инфекция(COVID тяжелая степень тяжести) новый2_кр_тяжелый 2" xfId="639"/>
    <cellStyle name="20% — акцент4 2_Коронавирусная инфекция(COVID тяжелая степень тяжести) новый2_кр_тяжелый 2" xfId="640"/>
    <cellStyle name="20% - Акцент4 2_Коронавирусная инфекция(COVID тяжелая степень тяжести) новый2_кр_тяжелый 3" xfId="641"/>
    <cellStyle name="20% — акцент4 2_Коронавирусная инфекция(COVID тяжелая степень тяжести) новый2_кр_тяжелый 3" xfId="642"/>
    <cellStyle name="20% - Акцент4 2_Коронавирусная инфекция(COVID тяжелая степень тяжести) новый2_Лист1" xfId="643"/>
    <cellStyle name="20% — акцент4 2_Коронавирусная инфекция(COVID тяжелая степень тяжести) новый2_Лист1" xfId="644"/>
    <cellStyle name="20% - Акцент4 2_Коронавирусная инфекция(COVID тяжелая степень тяжести) новый2_Лист2" xfId="645"/>
    <cellStyle name="20% — акцент4 2_Коронавирусная инфекция(COVID тяжелая степень тяжести) новый2_Лист2" xfId="646"/>
    <cellStyle name="20% - Акцент4 2_Коронавирусная инфекция(COVID тяжелая степень тяжести) новый2_расчет 2021" xfId="647"/>
    <cellStyle name="20% — акцент4 2_Коронавирусная инфекция(COVID тяжелая степень тяжести) новый2_расчет 2021" xfId="648"/>
    <cellStyle name="20% - Акцент4 2_Коронавирусная инфекция(COVID тяжелая степень тяжести) новый2_расчет 2021_1" xfId="649"/>
    <cellStyle name="20% — акцент4 2_Коронавирусная инфекция(COVID тяжелая степень тяжести) новый2_расчет 2021_1" xfId="650"/>
    <cellStyle name="20% - Акцент4 2_Коронавирусная инфекция(COVID тяжелая степень тяжести) новый2_расчет 2021_расчет 2021" xfId="651"/>
    <cellStyle name="20% — акцент4 2_Коронавирусная инфекция(COVID тяжелая степень тяжести) новый2_расчет 2021_расчет 2021" xfId="652"/>
    <cellStyle name="20% - Акцент4 2_Коронавирусная инфекция(COVID тяжелая степень тяжести) новый2_расчет 2021_тяжелый 3" xfId="653"/>
    <cellStyle name="20% — акцент4 2_Коронавирусная инфекция(COVID тяжелая степень тяжести) новый2_расчет 2021_тяжелый 3" xfId="654"/>
    <cellStyle name="20% - Акцент4 2_Коронавирусная инфекция(COVID тяжелая степень тяжести) новый2_тяжелый 1 (2)" xfId="655"/>
    <cellStyle name="20% — акцент4 2_Коронавирусная инфекция(COVID тяжелая степень тяжести) новый2_тяжелый 1 (2)" xfId="656"/>
    <cellStyle name="20% - Акцент4 2_Коронавирусная инфекция(COVID тяжелая степень тяжести) новый2_тяжелый 2" xfId="657"/>
    <cellStyle name="20% — акцент4 2_Коронавирусная инфекция(COVID тяжелая степень тяжести) новый2_тяжелый 2" xfId="658"/>
    <cellStyle name="20% - Акцент4 2_Коронавирусная инфекция(COVID тяжелая степень тяжести) новый2_тяжелый 3" xfId="659"/>
    <cellStyle name="20% — акцент4 2_Коронавирусная инфекция(COVID тяжелая степень тяжести) новый2_тяжелый 3" xfId="660"/>
    <cellStyle name="20% - Акцент4 2_кр_тяжелый 1" xfId="661"/>
    <cellStyle name="20% — акцент4 2_кр_тяжелый 1" xfId="662"/>
    <cellStyle name="20% - Акцент4 2_кр_тяжелый 1_2" xfId="663"/>
    <cellStyle name="20% — акцент4 2_кр_тяжелый 1_2" xfId="664"/>
    <cellStyle name="20% - Акцент4 2_кр_тяжелый 2" xfId="665"/>
    <cellStyle name="20% — акцент4 2_кр_тяжелый 2" xfId="666"/>
    <cellStyle name="20% - Акцент4 2_кр_тяжелый 3" xfId="667"/>
    <cellStyle name="20% — акцент4 2_кр_тяжелый 3" xfId="668"/>
    <cellStyle name="20% - Акцент4 2_Лист1" xfId="669"/>
    <cellStyle name="20% — акцент4 2_Лист1" xfId="670"/>
    <cellStyle name="20% - Акцент4 2_Лист1_1" xfId="671"/>
    <cellStyle name="20% — акцент4 2_Лист2" xfId="672"/>
    <cellStyle name="20% - Акцент4 2_новый легкий" xfId="673"/>
    <cellStyle name="20% — акцент4 2_расчет 2021" xfId="674"/>
    <cellStyle name="20% - Акцент4 2_расчет 2021_1" xfId="675"/>
    <cellStyle name="20% — акцент4 2_расчет 2021_1" xfId="676"/>
    <cellStyle name="20% - Акцент4 2_расчет 2021_1_кр_тяжелый 1" xfId="677"/>
    <cellStyle name="20% — акцент4 2_расчет 2021_1_расчет 2021" xfId="678"/>
    <cellStyle name="20% - Акцент4 2_расчет 2021_1_расчет 2021_1" xfId="679"/>
    <cellStyle name="20% — акцент4 2_расчет 2021_1_тяжелый 3" xfId="680"/>
    <cellStyle name="20% - Акцент4 2_расчет 2021_2" xfId="681"/>
    <cellStyle name="20% — акцент4 2_расчет 2021_2" xfId="682"/>
    <cellStyle name="20% - Акцент4 2_расчет 2021_кр_тяжелый 1" xfId="683"/>
    <cellStyle name="20% — акцент4 2_расчет 2021_кр_тяжелый 1" xfId="684"/>
    <cellStyle name="20% - Акцент4 2_расчет 2021_кр_тяжелый 2" xfId="685"/>
    <cellStyle name="20% — акцент4 2_расчет 2021_кр_тяжелый 2" xfId="686"/>
    <cellStyle name="20% - Акцент4 2_расчет 2021_кр_тяжелый 3" xfId="687"/>
    <cellStyle name="20% — акцент4 2_расчет 2021_кр_тяжелый 3" xfId="688"/>
    <cellStyle name="20% - Акцент4 2_расчет 2021_расчет 2021" xfId="689"/>
    <cellStyle name="20% — акцент4 2_расчет 2021_расчет 2021" xfId="690"/>
    <cellStyle name="20% - Акцент4 2_расчет 2021_расчет 2021_1" xfId="691"/>
    <cellStyle name="20% — акцент4 2_расчет 2021_расчет 2021_1" xfId="692"/>
    <cellStyle name="20% - Акцент4 2_расчет 2021_расчет 2021_расчет 2021" xfId="693"/>
    <cellStyle name="20% — акцент4 2_расчет 2021_расчет 2021_расчет 2021" xfId="694"/>
    <cellStyle name="20% - Акцент4 2_расчет 2021_расчет 2021_тяжелый 3" xfId="695"/>
    <cellStyle name="20% — акцент4 2_расчет 2021_расчет 2021_тяжелый 3" xfId="696"/>
    <cellStyle name="20% - Акцент4 2_расчет 2021_тяжелый 2" xfId="697"/>
    <cellStyle name="20% — акцент4 2_расчет 2021_тяжелый 2" xfId="698"/>
    <cellStyle name="20% - Акцент4 2_расчет 2021_тяжелый 3" xfId="699"/>
    <cellStyle name="20% — акцент4 2_расчет 2021_тяжелый 3" xfId="700"/>
    <cellStyle name="20% - Акцент4 2_тяжелый 1 (2)" xfId="701"/>
    <cellStyle name="20% — акцент4 2_тяжелый 1 (2)" xfId="702"/>
    <cellStyle name="20% - Акцент4 2_тяжелый 2" xfId="703"/>
    <cellStyle name="20% — акцент4 2_тяжелый 2" xfId="704"/>
    <cellStyle name="20% - Акцент4 2_тяжелый 3" xfId="705"/>
    <cellStyle name="20% — акцент4 2_тяжелый 3" xfId="706"/>
    <cellStyle name="20% - Акцент4 3" xfId="707"/>
    <cellStyle name="20% — акцент4 3" xfId="708"/>
    <cellStyle name="20% - Акцент4 3 2" xfId="709"/>
    <cellStyle name="20% - Акцент4 3_12 11 2020вирусная инфекция(COVID тяжелая степень тяжести)с учетом ВМР9 включая ОРИТ" xfId="710"/>
    <cellStyle name="20% — акцент4 3_Коронавирусная инфекция(COVID средняя степень тяжести)_новый" xfId="711"/>
    <cellStyle name="20% - Акцент4 3_Коронавирусная инфекция(COVID тяжелая степень тяжести) новый2" xfId="712"/>
    <cellStyle name="20% — акцент4 3_Коронавирусная инфекция(COVID тяжелая степень тяжести) новый2" xfId="713"/>
    <cellStyle name="20% - Акцент4 3_Коронавирусная инфекция(COVID тяжелая степень тяжести) новый2_кр_тяжелый 1" xfId="714"/>
    <cellStyle name="20% — акцент4 3_Коронавирусная инфекция(COVID тяжелая степень тяжести) новый2_кр_тяжелый 1" xfId="715"/>
    <cellStyle name="20% - Акцент4 3_Коронавирусная инфекция(COVID тяжелая степень тяжести) новый2_кр_тяжелый 1_2" xfId="716"/>
    <cellStyle name="20% — акцент4 3_Коронавирусная инфекция(COVID тяжелая степень тяжести) новый2_кр_тяжелый 1_2" xfId="717"/>
    <cellStyle name="20% - Акцент4 3_Коронавирусная инфекция(COVID тяжелая степень тяжести) новый2_кр_тяжелый 2" xfId="718"/>
    <cellStyle name="20% — акцент4 3_Коронавирусная инфекция(COVID тяжелая степень тяжести) новый2_кр_тяжелый 2" xfId="719"/>
    <cellStyle name="20% - Акцент4 3_Коронавирусная инфекция(COVID тяжелая степень тяжести) новый2_кр_тяжелый 3" xfId="720"/>
    <cellStyle name="20% — акцент4 3_Коронавирусная инфекция(COVID тяжелая степень тяжести) новый2_кр_тяжелый 3" xfId="721"/>
    <cellStyle name="20% - Акцент4 3_Коронавирусная инфекция(COVID тяжелая степень тяжести) новый2_Лист1" xfId="722"/>
    <cellStyle name="20% — акцент4 3_Коронавирусная инфекция(COVID тяжелая степень тяжести) новый2_Лист1" xfId="723"/>
    <cellStyle name="20% - Акцент4 3_Коронавирусная инфекция(COVID тяжелая степень тяжести) новый2_Лист2" xfId="724"/>
    <cellStyle name="20% — акцент4 3_Коронавирусная инфекция(COVID тяжелая степень тяжести) новый2_Лист2" xfId="725"/>
    <cellStyle name="20% - Акцент4 3_Коронавирусная инфекция(COVID тяжелая степень тяжести) новый2_расчет 2021" xfId="726"/>
    <cellStyle name="20% — акцент4 3_Коронавирусная инфекция(COVID тяжелая степень тяжести) новый2_расчет 2021" xfId="727"/>
    <cellStyle name="20% - Акцент4 3_Коронавирусная инфекция(COVID тяжелая степень тяжести) новый2_расчет 2021_1" xfId="728"/>
    <cellStyle name="20% — акцент4 3_Коронавирусная инфекция(COVID тяжелая степень тяжести) новый2_расчет 2021_1" xfId="729"/>
    <cellStyle name="20% - Акцент4 3_Коронавирусная инфекция(COVID тяжелая степень тяжести) новый2_расчет 2021_расчет 2021" xfId="730"/>
    <cellStyle name="20% — акцент4 3_Коронавирусная инфекция(COVID тяжелая степень тяжести) новый2_расчет 2021_расчет 2021" xfId="731"/>
    <cellStyle name="20% - Акцент4 3_Коронавирусная инфекция(COVID тяжелая степень тяжести) новый2_расчет 2021_тяжелый 3" xfId="732"/>
    <cellStyle name="20% — акцент4 3_Коронавирусная инфекция(COVID тяжелая степень тяжести) новый2_расчет 2021_тяжелый 3" xfId="733"/>
    <cellStyle name="20% - Акцент4 3_Коронавирусная инфекция(COVID тяжелая степень тяжести) новый2_тяжелый 1 (2)" xfId="734"/>
    <cellStyle name="20% — акцент4 3_Коронавирусная инфекция(COVID тяжелая степень тяжести) новый2_тяжелый 1 (2)" xfId="735"/>
    <cellStyle name="20% - Акцент4 3_Коронавирусная инфекция(COVID тяжелая степень тяжести) новый2_тяжелый 2" xfId="736"/>
    <cellStyle name="20% — акцент4 3_Коронавирусная инфекция(COVID тяжелая степень тяжести) новый2_тяжелый 2" xfId="737"/>
    <cellStyle name="20% - Акцент4 3_Коронавирусная инфекция(COVID тяжелая степень тяжести) новый2_тяжелый 3" xfId="738"/>
    <cellStyle name="20% — акцент4 3_Коронавирусная инфекция(COVID тяжелая степень тяжести) новый2_тяжелый 3" xfId="739"/>
    <cellStyle name="20% - Акцент4 3_кр_тяжелый 1" xfId="740"/>
    <cellStyle name="20% — акцент4 3_кр_тяжелый 1" xfId="741"/>
    <cellStyle name="20% - Акцент4 3_кр_тяжелый 1_2" xfId="742"/>
    <cellStyle name="20% — акцент4 3_кр_тяжелый 1_2" xfId="743"/>
    <cellStyle name="20% - Акцент4 3_кр_тяжелый 2" xfId="744"/>
    <cellStyle name="20% — акцент4 3_кр_тяжелый 2" xfId="745"/>
    <cellStyle name="20% - Акцент4 3_кр_тяжелый 3" xfId="746"/>
    <cellStyle name="20% — акцент4 3_кр_тяжелый 3" xfId="747"/>
    <cellStyle name="20% - Акцент4 3_Лист1" xfId="748"/>
    <cellStyle name="20% — акцент4 3_Лист1" xfId="749"/>
    <cellStyle name="20% - Акцент4 3_Лист1_1" xfId="750"/>
    <cellStyle name="20% — акцент4 3_Лист2" xfId="751"/>
    <cellStyle name="20% - Акцент4 3_новый легкий" xfId="752"/>
    <cellStyle name="20% — акцент4 3_расчет 2021" xfId="753"/>
    <cellStyle name="20% - Акцент4 3_расчет 2021_1" xfId="754"/>
    <cellStyle name="20% — акцент4 3_расчет 2021_1" xfId="755"/>
    <cellStyle name="20% - Акцент4 3_расчет 2021_1_кр_тяжелый 1" xfId="756"/>
    <cellStyle name="20% — акцент4 3_расчет 2021_1_расчет 2021" xfId="757"/>
    <cellStyle name="20% - Акцент4 3_расчет 2021_1_расчет 2021_1" xfId="758"/>
    <cellStyle name="20% — акцент4 3_расчет 2021_1_тяжелый 3" xfId="759"/>
    <cellStyle name="20% - Акцент4 3_расчет 2021_2" xfId="760"/>
    <cellStyle name="20% — акцент4 3_расчет 2021_2" xfId="761"/>
    <cellStyle name="20% - Акцент4 3_расчет 2021_кр_тяжелый 1" xfId="762"/>
    <cellStyle name="20% — акцент4 3_расчет 2021_кр_тяжелый 1" xfId="763"/>
    <cellStyle name="20% - Акцент4 3_расчет 2021_кр_тяжелый 2" xfId="764"/>
    <cellStyle name="20% — акцент4 3_расчет 2021_кр_тяжелый 2" xfId="765"/>
    <cellStyle name="20% - Акцент4 3_расчет 2021_кр_тяжелый 3" xfId="766"/>
    <cellStyle name="20% — акцент4 3_расчет 2021_кр_тяжелый 3" xfId="767"/>
    <cellStyle name="20% - Акцент4 3_расчет 2021_расчет 2021" xfId="768"/>
    <cellStyle name="20% — акцент4 3_расчет 2021_расчет 2021" xfId="769"/>
    <cellStyle name="20% - Акцент4 3_расчет 2021_расчет 2021_1" xfId="770"/>
    <cellStyle name="20% — акцент4 3_расчет 2021_расчет 2021_1" xfId="771"/>
    <cellStyle name="20% - Акцент4 3_расчет 2021_расчет 2021_расчет 2021" xfId="772"/>
    <cellStyle name="20% — акцент4 3_расчет 2021_расчет 2021_расчет 2021" xfId="773"/>
    <cellStyle name="20% - Акцент4 3_расчет 2021_расчет 2021_тяжелый 3" xfId="774"/>
    <cellStyle name="20% — акцент4 3_расчет 2021_расчет 2021_тяжелый 3" xfId="775"/>
    <cellStyle name="20% - Акцент4 3_расчет 2021_тяжелый 2" xfId="776"/>
    <cellStyle name="20% — акцент4 3_расчет 2021_тяжелый 2" xfId="777"/>
    <cellStyle name="20% - Акцент4 3_расчет 2021_тяжелый 3" xfId="778"/>
    <cellStyle name="20% — акцент4 3_расчет 2021_тяжелый 3" xfId="779"/>
    <cellStyle name="20% - Акцент4 3_тяжелый 1 (2)" xfId="780"/>
    <cellStyle name="20% — акцент4 3_тяжелый 1 (2)" xfId="781"/>
    <cellStyle name="20% - Акцент4 3_тяжелый 2" xfId="782"/>
    <cellStyle name="20% — акцент4 3_тяжелый 2" xfId="783"/>
    <cellStyle name="20% - Акцент4 3_тяжелый 3" xfId="784"/>
    <cellStyle name="20% — акцент4 3_тяжелый 3" xfId="785"/>
    <cellStyle name="20% - Акцент4 4" xfId="786"/>
    <cellStyle name="20% - Акцент4 4 2" xfId="787"/>
    <cellStyle name="20% - Акцент4 4_12 11 2020вирусная инфекция(COVID тяжелая степень тяжести)с учетом ВМР9 включая ОРИТ" xfId="788"/>
    <cellStyle name="20% - Акцент4 5" xfId="789"/>
    <cellStyle name="20% - Акцент4 5 2" xfId="790"/>
    <cellStyle name="20% - Акцент4 5_12 11 2020вирусная инфекция(COVID тяжелая степень тяжести)с учетом ВМР9 включая ОРИТ" xfId="791"/>
    <cellStyle name="20% - Акцент4 6" xfId="792"/>
    <cellStyle name="20% - Акцент4 6 2" xfId="793"/>
    <cellStyle name="20% - Акцент4 6_12 11 2020вирусная инфекция(COVID тяжелая степень тяжести)с учетом ВМР9 включая ОРИТ" xfId="794"/>
    <cellStyle name="20% - Акцент4 7" xfId="795"/>
    <cellStyle name="20% - Акцент4 7 2" xfId="796"/>
    <cellStyle name="20% - Акцент4 7_12 11 2020вирусная инфекция(COVID тяжелая степень тяжести)с учетом ВМР9 включая ОРИТ" xfId="797"/>
    <cellStyle name="20% - Акцент4 8" xfId="798"/>
    <cellStyle name="20% - Акцент4 8 2" xfId="799"/>
    <cellStyle name="20% - Акцент4 8_12 11 2020вирусная инфекция(COVID тяжелая степень тяжести)с учетом ВМР9 включая ОРИТ" xfId="800"/>
    <cellStyle name="20% - Акцент4 9" xfId="801"/>
    <cellStyle name="20% - Акцент4 9 2" xfId="802"/>
    <cellStyle name="20% - Акцент4 9_12 11 2020вирусная инфекция(COVID тяжелая степень тяжести)с учетом ВМР9 включая ОРИТ" xfId="803"/>
    <cellStyle name="20% — акцент4_10" xfId="804"/>
    <cellStyle name="20% — Акцент5" xfId="805"/>
    <cellStyle name="20% - Акцент5 10" xfId="806"/>
    <cellStyle name="20% - Акцент5 10 2" xfId="807"/>
    <cellStyle name="20% - Акцент5 10_12 11 2020вирусная инфекция(COVID тяжелая степень тяжести)с учетом ВМР9 включая ОРИТ" xfId="808"/>
    <cellStyle name="20% - Акцент5 11" xfId="809"/>
    <cellStyle name="20% - Акцент5 12" xfId="810"/>
    <cellStyle name="20% - Акцент5 13" xfId="811"/>
    <cellStyle name="20% - Акцент5 14" xfId="812"/>
    <cellStyle name="20% - Акцент5 15" xfId="813"/>
    <cellStyle name="20% - Акцент5 16" xfId="814"/>
    <cellStyle name="20% - Акцент5 17" xfId="815"/>
    <cellStyle name="20% - Акцент5 2" xfId="816"/>
    <cellStyle name="20% — акцент5 2" xfId="817"/>
    <cellStyle name="20% - Акцент5 2 2" xfId="818"/>
    <cellStyle name="20% - Акцент5 2_12 11 2020вирусная инфекция(COVID тяжелая степень тяжести)с учетом ВМР9 включая ОРИТ" xfId="819"/>
    <cellStyle name="20% — акцент5 2_Коронавирусная инфекция(COVID средняя степень тяжести)_новый" xfId="820"/>
    <cellStyle name="20% - Акцент5 2_Коронавирусная инфекция(COVID тяжелая степень тяжести) новый2" xfId="821"/>
    <cellStyle name="20% — акцент5 2_Коронавирусная инфекция(COVID тяжелая степень тяжести) новый2" xfId="822"/>
    <cellStyle name="20% - Акцент5 2_Коронавирусная инфекция(COVID тяжелая степень тяжести) новый2_кр_тяжелый 1" xfId="823"/>
    <cellStyle name="20% — акцент5 2_Коронавирусная инфекция(COVID тяжелая степень тяжести) новый2_кр_тяжелый 1" xfId="824"/>
    <cellStyle name="20% - Акцент5 2_Коронавирусная инфекция(COVID тяжелая степень тяжести) новый2_кр_тяжелый 1_2" xfId="825"/>
    <cellStyle name="20% — акцент5 2_Коронавирусная инфекция(COVID тяжелая степень тяжести) новый2_кр_тяжелый 1_2" xfId="826"/>
    <cellStyle name="20% - Акцент5 2_Коронавирусная инфекция(COVID тяжелая степень тяжести) новый2_кр_тяжелый 2" xfId="827"/>
    <cellStyle name="20% — акцент5 2_Коронавирусная инфекция(COVID тяжелая степень тяжести) новый2_кр_тяжелый 2" xfId="828"/>
    <cellStyle name="20% - Акцент5 2_Коронавирусная инфекция(COVID тяжелая степень тяжести) новый2_кр_тяжелый 3" xfId="829"/>
    <cellStyle name="20% — акцент5 2_Коронавирусная инфекция(COVID тяжелая степень тяжести) новый2_кр_тяжелый 3" xfId="830"/>
    <cellStyle name="20% - Акцент5 2_Коронавирусная инфекция(COVID тяжелая степень тяжести) новый2_Лист1" xfId="831"/>
    <cellStyle name="20% — акцент5 2_Коронавирусная инфекция(COVID тяжелая степень тяжести) новый2_Лист1" xfId="832"/>
    <cellStyle name="20% - Акцент5 2_Коронавирусная инфекция(COVID тяжелая степень тяжести) новый2_Лист2" xfId="833"/>
    <cellStyle name="20% — акцент5 2_Коронавирусная инфекция(COVID тяжелая степень тяжести) новый2_Лист2" xfId="834"/>
    <cellStyle name="20% - Акцент5 2_Коронавирусная инфекция(COVID тяжелая степень тяжести) новый2_расчет 2021" xfId="835"/>
    <cellStyle name="20% — акцент5 2_Коронавирусная инфекция(COVID тяжелая степень тяжести) новый2_расчет 2021" xfId="836"/>
    <cellStyle name="20% - Акцент5 2_Коронавирусная инфекция(COVID тяжелая степень тяжести) новый2_расчет 2021_1" xfId="837"/>
    <cellStyle name="20% — акцент5 2_Коронавирусная инфекция(COVID тяжелая степень тяжести) новый2_расчет 2021_1" xfId="838"/>
    <cellStyle name="20% - Акцент5 2_Коронавирусная инфекция(COVID тяжелая степень тяжести) новый2_расчет 2021_расчет 2021" xfId="839"/>
    <cellStyle name="20% — акцент5 2_Коронавирусная инфекция(COVID тяжелая степень тяжести) новый2_расчет 2021_расчет 2021" xfId="840"/>
    <cellStyle name="20% - Акцент5 2_Коронавирусная инфекция(COVID тяжелая степень тяжести) новый2_расчет 2021_тяжелый 3" xfId="841"/>
    <cellStyle name="20% — акцент5 2_Коронавирусная инфекция(COVID тяжелая степень тяжести) новый2_расчет 2021_тяжелый 3" xfId="842"/>
    <cellStyle name="20% - Акцент5 2_Коронавирусная инфекция(COVID тяжелая степень тяжести) новый2_тяжелый 1 (2)" xfId="843"/>
    <cellStyle name="20% — акцент5 2_Коронавирусная инфекция(COVID тяжелая степень тяжести) новый2_тяжелый 1 (2)" xfId="844"/>
    <cellStyle name="20% - Акцент5 2_Коронавирусная инфекция(COVID тяжелая степень тяжести) новый2_тяжелый 2" xfId="845"/>
    <cellStyle name="20% — акцент5 2_Коронавирусная инфекция(COVID тяжелая степень тяжести) новый2_тяжелый 2" xfId="846"/>
    <cellStyle name="20% - Акцент5 2_Коронавирусная инфекция(COVID тяжелая степень тяжести) новый2_тяжелый 3" xfId="847"/>
    <cellStyle name="20% — акцент5 2_Коронавирусная инфекция(COVID тяжелая степень тяжести) новый2_тяжелый 3" xfId="848"/>
    <cellStyle name="20% - Акцент5 2_кр_тяжелый 1" xfId="849"/>
    <cellStyle name="20% — акцент5 2_кр_тяжелый 1" xfId="850"/>
    <cellStyle name="20% - Акцент5 2_кр_тяжелый 1_2" xfId="851"/>
    <cellStyle name="20% — акцент5 2_кр_тяжелый 1_2" xfId="852"/>
    <cellStyle name="20% - Акцент5 2_кр_тяжелый 2" xfId="853"/>
    <cellStyle name="20% — акцент5 2_кр_тяжелый 2" xfId="854"/>
    <cellStyle name="20% - Акцент5 2_кр_тяжелый 3" xfId="855"/>
    <cellStyle name="20% — акцент5 2_кр_тяжелый 3" xfId="856"/>
    <cellStyle name="20% - Акцент5 2_Лист1" xfId="857"/>
    <cellStyle name="20% — акцент5 2_Лист1" xfId="858"/>
    <cellStyle name="20% - Акцент5 2_Лист1_1" xfId="859"/>
    <cellStyle name="20% — акцент5 2_Лист2" xfId="860"/>
    <cellStyle name="20% - Акцент5 2_новый легкий" xfId="861"/>
    <cellStyle name="20% — акцент5 2_расчет 2021" xfId="862"/>
    <cellStyle name="20% - Акцент5 2_расчет 2021_1" xfId="863"/>
    <cellStyle name="20% — акцент5 2_расчет 2021_1" xfId="864"/>
    <cellStyle name="20% - Акцент5 2_расчет 2021_1_кр_тяжелый 1" xfId="865"/>
    <cellStyle name="20% — акцент5 2_расчет 2021_1_расчет 2021" xfId="866"/>
    <cellStyle name="20% - Акцент5 2_расчет 2021_1_расчет 2021_1" xfId="867"/>
    <cellStyle name="20% — акцент5 2_расчет 2021_1_тяжелый 3" xfId="868"/>
    <cellStyle name="20% - Акцент5 2_расчет 2021_2" xfId="869"/>
    <cellStyle name="20% — акцент5 2_расчет 2021_2" xfId="870"/>
    <cellStyle name="20% - Акцент5 2_расчет 2021_кр_тяжелый 1" xfId="871"/>
    <cellStyle name="20% — акцент5 2_расчет 2021_кр_тяжелый 1" xfId="872"/>
    <cellStyle name="20% - Акцент5 2_расчет 2021_кр_тяжелый 2" xfId="873"/>
    <cellStyle name="20% — акцент5 2_расчет 2021_кр_тяжелый 2" xfId="874"/>
    <cellStyle name="20% - Акцент5 2_расчет 2021_кр_тяжелый 3" xfId="875"/>
    <cellStyle name="20% — акцент5 2_расчет 2021_кр_тяжелый 3" xfId="876"/>
    <cellStyle name="20% - Акцент5 2_расчет 2021_расчет 2021" xfId="877"/>
    <cellStyle name="20% — акцент5 2_расчет 2021_расчет 2021" xfId="878"/>
    <cellStyle name="20% - Акцент5 2_расчет 2021_расчет 2021_1" xfId="879"/>
    <cellStyle name="20% — акцент5 2_расчет 2021_расчет 2021_1" xfId="880"/>
    <cellStyle name="20% - Акцент5 2_расчет 2021_расчет 2021_расчет 2021" xfId="881"/>
    <cellStyle name="20% — акцент5 2_расчет 2021_расчет 2021_расчет 2021" xfId="882"/>
    <cellStyle name="20% - Акцент5 2_расчет 2021_расчет 2021_тяжелый 3" xfId="883"/>
    <cellStyle name="20% — акцент5 2_расчет 2021_расчет 2021_тяжелый 3" xfId="884"/>
    <cellStyle name="20% - Акцент5 2_расчет 2021_тяжелый 2" xfId="885"/>
    <cellStyle name="20% — акцент5 2_расчет 2021_тяжелый 2" xfId="886"/>
    <cellStyle name="20% - Акцент5 2_расчет 2021_тяжелый 3" xfId="887"/>
    <cellStyle name="20% — акцент5 2_расчет 2021_тяжелый 3" xfId="888"/>
    <cellStyle name="20% - Акцент5 2_тяжелый 1 (2)" xfId="889"/>
    <cellStyle name="20% — акцент5 2_тяжелый 1 (2)" xfId="890"/>
    <cellStyle name="20% - Акцент5 2_тяжелый 2" xfId="891"/>
    <cellStyle name="20% — акцент5 2_тяжелый 2" xfId="892"/>
    <cellStyle name="20% - Акцент5 2_тяжелый 3" xfId="893"/>
    <cellStyle name="20% — акцент5 2_тяжелый 3" xfId="894"/>
    <cellStyle name="20% - Акцент5 3" xfId="895"/>
    <cellStyle name="20% — акцент5 3" xfId="896"/>
    <cellStyle name="20% - Акцент5 3 2" xfId="897"/>
    <cellStyle name="20% - Акцент5 3_12 11 2020вирусная инфекция(COVID тяжелая степень тяжести)с учетом ВМР9 включая ОРИТ" xfId="898"/>
    <cellStyle name="20% — акцент5 3_Коронавирусная инфекция(COVID средняя степень тяжести)_новый" xfId="899"/>
    <cellStyle name="20% - Акцент5 3_Коронавирусная инфекция(COVID тяжелая степень тяжести) новый2" xfId="900"/>
    <cellStyle name="20% — акцент5 3_Коронавирусная инфекция(COVID тяжелая степень тяжести) новый2" xfId="901"/>
    <cellStyle name="20% - Акцент5 3_Коронавирусная инфекция(COVID тяжелая степень тяжести) новый2_кр_тяжелый 1" xfId="902"/>
    <cellStyle name="20% — акцент5 3_Коронавирусная инфекция(COVID тяжелая степень тяжести) новый2_кр_тяжелый 1" xfId="903"/>
    <cellStyle name="20% - Акцент5 3_Коронавирусная инфекция(COVID тяжелая степень тяжести) новый2_кр_тяжелый 1_2" xfId="904"/>
    <cellStyle name="20% — акцент5 3_Коронавирусная инфекция(COVID тяжелая степень тяжести) новый2_кр_тяжелый 1_2" xfId="905"/>
    <cellStyle name="20% - Акцент5 3_Коронавирусная инфекция(COVID тяжелая степень тяжести) новый2_кр_тяжелый 2" xfId="906"/>
    <cellStyle name="20% — акцент5 3_Коронавирусная инфекция(COVID тяжелая степень тяжести) новый2_кр_тяжелый 2" xfId="907"/>
    <cellStyle name="20% - Акцент5 3_Коронавирусная инфекция(COVID тяжелая степень тяжести) новый2_кр_тяжелый 3" xfId="908"/>
    <cellStyle name="20% — акцент5 3_Коронавирусная инфекция(COVID тяжелая степень тяжести) новый2_кр_тяжелый 3" xfId="909"/>
    <cellStyle name="20% - Акцент5 3_Коронавирусная инфекция(COVID тяжелая степень тяжести) новый2_Лист1" xfId="910"/>
    <cellStyle name="20% — акцент5 3_Коронавирусная инфекция(COVID тяжелая степень тяжести) новый2_Лист1" xfId="911"/>
    <cellStyle name="20% - Акцент5 3_Коронавирусная инфекция(COVID тяжелая степень тяжести) новый2_Лист2" xfId="912"/>
    <cellStyle name="20% — акцент5 3_Коронавирусная инфекция(COVID тяжелая степень тяжести) новый2_Лист2" xfId="913"/>
    <cellStyle name="20% - Акцент5 3_Коронавирусная инфекция(COVID тяжелая степень тяжести) новый2_расчет 2021" xfId="914"/>
    <cellStyle name="20% — акцент5 3_Коронавирусная инфекция(COVID тяжелая степень тяжести) новый2_расчет 2021" xfId="915"/>
    <cellStyle name="20% - Акцент5 3_Коронавирусная инфекция(COVID тяжелая степень тяжести) новый2_расчет 2021_1" xfId="916"/>
    <cellStyle name="20% — акцент5 3_Коронавирусная инфекция(COVID тяжелая степень тяжести) новый2_расчет 2021_1" xfId="917"/>
    <cellStyle name="20% - Акцент5 3_Коронавирусная инфекция(COVID тяжелая степень тяжести) новый2_расчет 2021_расчет 2021" xfId="918"/>
    <cellStyle name="20% — акцент5 3_Коронавирусная инфекция(COVID тяжелая степень тяжести) новый2_расчет 2021_расчет 2021" xfId="919"/>
    <cellStyle name="20% - Акцент5 3_Коронавирусная инфекция(COVID тяжелая степень тяжести) новый2_расчет 2021_тяжелый 3" xfId="920"/>
    <cellStyle name="20% — акцент5 3_Коронавирусная инфекция(COVID тяжелая степень тяжести) новый2_расчет 2021_тяжелый 3" xfId="921"/>
    <cellStyle name="20% - Акцент5 3_Коронавирусная инфекция(COVID тяжелая степень тяжести) новый2_тяжелый 1 (2)" xfId="922"/>
    <cellStyle name="20% — акцент5 3_Коронавирусная инфекция(COVID тяжелая степень тяжести) новый2_тяжелый 1 (2)" xfId="923"/>
    <cellStyle name="20% - Акцент5 3_Коронавирусная инфекция(COVID тяжелая степень тяжести) новый2_тяжелый 2" xfId="924"/>
    <cellStyle name="20% — акцент5 3_Коронавирусная инфекция(COVID тяжелая степень тяжести) новый2_тяжелый 2" xfId="925"/>
    <cellStyle name="20% - Акцент5 3_Коронавирусная инфекция(COVID тяжелая степень тяжести) новый2_тяжелый 3" xfId="926"/>
    <cellStyle name="20% — акцент5 3_Коронавирусная инфекция(COVID тяжелая степень тяжести) новый2_тяжелый 3" xfId="927"/>
    <cellStyle name="20% - Акцент5 3_кр_тяжелый 1" xfId="928"/>
    <cellStyle name="20% — акцент5 3_кр_тяжелый 1" xfId="929"/>
    <cellStyle name="20% - Акцент5 3_кр_тяжелый 1_2" xfId="930"/>
    <cellStyle name="20% — акцент5 3_кр_тяжелый 1_2" xfId="931"/>
    <cellStyle name="20% - Акцент5 3_кр_тяжелый 2" xfId="932"/>
    <cellStyle name="20% — акцент5 3_кр_тяжелый 2" xfId="933"/>
    <cellStyle name="20% - Акцент5 3_кр_тяжелый 3" xfId="934"/>
    <cellStyle name="20% — акцент5 3_кр_тяжелый 3" xfId="935"/>
    <cellStyle name="20% - Акцент5 3_Лист1" xfId="936"/>
    <cellStyle name="20% — акцент5 3_Лист1" xfId="937"/>
    <cellStyle name="20% - Акцент5 3_Лист1_1" xfId="938"/>
    <cellStyle name="20% — акцент5 3_Лист2" xfId="939"/>
    <cellStyle name="20% - Акцент5 3_новый легкий" xfId="940"/>
    <cellStyle name="20% — акцент5 3_расчет 2021" xfId="941"/>
    <cellStyle name="20% - Акцент5 3_расчет 2021_1" xfId="942"/>
    <cellStyle name="20% — акцент5 3_расчет 2021_1" xfId="943"/>
    <cellStyle name="20% - Акцент5 3_расчет 2021_1_кр_тяжелый 1" xfId="944"/>
    <cellStyle name="20% — акцент5 3_расчет 2021_1_расчет 2021" xfId="945"/>
    <cellStyle name="20% - Акцент5 3_расчет 2021_1_расчет 2021_1" xfId="946"/>
    <cellStyle name="20% — акцент5 3_расчет 2021_1_тяжелый 3" xfId="947"/>
    <cellStyle name="20% - Акцент5 3_расчет 2021_2" xfId="948"/>
    <cellStyle name="20% — акцент5 3_расчет 2021_2" xfId="949"/>
    <cellStyle name="20% - Акцент5 3_расчет 2021_кр_тяжелый 1" xfId="950"/>
    <cellStyle name="20% — акцент5 3_расчет 2021_кр_тяжелый 1" xfId="951"/>
    <cellStyle name="20% - Акцент5 3_расчет 2021_кр_тяжелый 2" xfId="952"/>
    <cellStyle name="20% — акцент5 3_расчет 2021_кр_тяжелый 2" xfId="953"/>
    <cellStyle name="20% - Акцент5 3_расчет 2021_кр_тяжелый 3" xfId="954"/>
    <cellStyle name="20% — акцент5 3_расчет 2021_кр_тяжелый 3" xfId="955"/>
    <cellStyle name="20% - Акцент5 3_расчет 2021_расчет 2021" xfId="956"/>
    <cellStyle name="20% — акцент5 3_расчет 2021_расчет 2021" xfId="957"/>
    <cellStyle name="20% - Акцент5 3_расчет 2021_расчет 2021_1" xfId="958"/>
    <cellStyle name="20% — акцент5 3_расчет 2021_расчет 2021_1" xfId="959"/>
    <cellStyle name="20% - Акцент5 3_расчет 2021_расчет 2021_расчет 2021" xfId="960"/>
    <cellStyle name="20% — акцент5 3_расчет 2021_расчет 2021_расчет 2021" xfId="961"/>
    <cellStyle name="20% - Акцент5 3_расчет 2021_расчет 2021_тяжелый 3" xfId="962"/>
    <cellStyle name="20% — акцент5 3_расчет 2021_расчет 2021_тяжелый 3" xfId="963"/>
    <cellStyle name="20% - Акцент5 3_расчет 2021_тяжелый 2" xfId="964"/>
    <cellStyle name="20% — акцент5 3_расчет 2021_тяжелый 2" xfId="965"/>
    <cellStyle name="20% - Акцент5 3_расчет 2021_тяжелый 3" xfId="966"/>
    <cellStyle name="20% — акцент5 3_расчет 2021_тяжелый 3" xfId="967"/>
    <cellStyle name="20% - Акцент5 3_тяжелый 1 (2)" xfId="968"/>
    <cellStyle name="20% — акцент5 3_тяжелый 1 (2)" xfId="969"/>
    <cellStyle name="20% - Акцент5 3_тяжелый 2" xfId="970"/>
    <cellStyle name="20% — акцент5 3_тяжелый 2" xfId="971"/>
    <cellStyle name="20% - Акцент5 3_тяжелый 3" xfId="972"/>
    <cellStyle name="20% — акцент5 3_тяжелый 3" xfId="973"/>
    <cellStyle name="20% - Акцент5 4" xfId="974"/>
    <cellStyle name="20% - Акцент5 4 2" xfId="975"/>
    <cellStyle name="20% - Акцент5 4_12 11 2020вирусная инфекция(COVID тяжелая степень тяжести)с учетом ВМР9 включая ОРИТ" xfId="976"/>
    <cellStyle name="20% - Акцент5 5" xfId="977"/>
    <cellStyle name="20% - Акцент5 5 2" xfId="978"/>
    <cellStyle name="20% - Акцент5 5_12 11 2020вирусная инфекция(COVID тяжелая степень тяжести)с учетом ВМР9 включая ОРИТ" xfId="979"/>
    <cellStyle name="20% - Акцент5 6" xfId="980"/>
    <cellStyle name="20% - Акцент5 6 2" xfId="981"/>
    <cellStyle name="20% - Акцент5 6_12 11 2020вирусная инфекция(COVID тяжелая степень тяжести)с учетом ВМР9 включая ОРИТ" xfId="982"/>
    <cellStyle name="20% - Акцент5 7" xfId="983"/>
    <cellStyle name="20% - Акцент5 7 2" xfId="984"/>
    <cellStyle name="20% - Акцент5 7_12 11 2020вирусная инфекция(COVID тяжелая степень тяжести)с учетом ВМР9 включая ОРИТ" xfId="985"/>
    <cellStyle name="20% - Акцент5 8" xfId="986"/>
    <cellStyle name="20% - Акцент5 8 2" xfId="987"/>
    <cellStyle name="20% - Акцент5 8_12 11 2020вирусная инфекция(COVID тяжелая степень тяжести)с учетом ВМР9 включая ОРИТ" xfId="988"/>
    <cellStyle name="20% - Акцент5 9" xfId="989"/>
    <cellStyle name="20% - Акцент5 9 2" xfId="990"/>
    <cellStyle name="20% - Акцент5 9_12 11 2020вирусная инфекция(COVID тяжелая степень тяжести)с учетом ВМР9 включая ОРИТ" xfId="991"/>
    <cellStyle name="20% — акцент5_10" xfId="992"/>
    <cellStyle name="20% — Акцент6" xfId="993"/>
    <cellStyle name="20% - Акцент6 10" xfId="994"/>
    <cellStyle name="20% - Акцент6 10 2" xfId="995"/>
    <cellStyle name="20% - Акцент6 10_12 11 2020вирусная инфекция(COVID тяжелая степень тяжести)с учетом ВМР9 включая ОРИТ" xfId="996"/>
    <cellStyle name="20% - Акцент6 11" xfId="997"/>
    <cellStyle name="20% - Акцент6 12" xfId="998"/>
    <cellStyle name="20% - Акцент6 13" xfId="999"/>
    <cellStyle name="20% - Акцент6 14" xfId="1000"/>
    <cellStyle name="20% - Акцент6 15" xfId="1001"/>
    <cellStyle name="20% - Акцент6 16" xfId="1002"/>
    <cellStyle name="20% - Акцент6 17" xfId="1003"/>
    <cellStyle name="20% - Акцент6 2" xfId="1004"/>
    <cellStyle name="20% — акцент6 2" xfId="1005"/>
    <cellStyle name="20% - Акцент6 2 2" xfId="1006"/>
    <cellStyle name="20% - Акцент6 2_12 11 2020вирусная инфекция(COVID тяжелая степень тяжести)с учетом ВМР9 включая ОРИТ" xfId="1007"/>
    <cellStyle name="20% — акцент6 2_Коронавирусная инфекция(COVID средняя степень тяжести)_новый" xfId="1008"/>
    <cellStyle name="20% - Акцент6 2_Коронавирусная инфекция(COVID тяжелая степень тяжести) новый2" xfId="1009"/>
    <cellStyle name="20% — акцент6 2_Коронавирусная инфекция(COVID тяжелая степень тяжести) новый2" xfId="1010"/>
    <cellStyle name="20% - Акцент6 2_Коронавирусная инфекция(COVID тяжелая степень тяжести) новый2_кр_тяжелый 1" xfId="1011"/>
    <cellStyle name="20% — акцент6 2_Коронавирусная инфекция(COVID тяжелая степень тяжести) новый2_кр_тяжелый 1" xfId="1012"/>
    <cellStyle name="20% - Акцент6 2_Коронавирусная инфекция(COVID тяжелая степень тяжести) новый2_кр_тяжелый 1_2" xfId="1013"/>
    <cellStyle name="20% — акцент6 2_Коронавирусная инфекция(COVID тяжелая степень тяжести) новый2_кр_тяжелый 1_2" xfId="1014"/>
    <cellStyle name="20% - Акцент6 2_Коронавирусная инфекция(COVID тяжелая степень тяжести) новый2_кр_тяжелый 2" xfId="1015"/>
    <cellStyle name="20% — акцент6 2_Коронавирусная инфекция(COVID тяжелая степень тяжести) новый2_кр_тяжелый 2" xfId="1016"/>
    <cellStyle name="20% - Акцент6 2_Коронавирусная инфекция(COVID тяжелая степень тяжести) новый2_кр_тяжелый 3" xfId="1017"/>
    <cellStyle name="20% — акцент6 2_Коронавирусная инфекция(COVID тяжелая степень тяжести) новый2_кр_тяжелый 3" xfId="1018"/>
    <cellStyle name="20% - Акцент6 2_Коронавирусная инфекция(COVID тяжелая степень тяжести) новый2_Лист1" xfId="1019"/>
    <cellStyle name="20% — акцент6 2_Коронавирусная инфекция(COVID тяжелая степень тяжести) новый2_Лист1" xfId="1020"/>
    <cellStyle name="20% - Акцент6 2_Коронавирусная инфекция(COVID тяжелая степень тяжести) новый2_Лист2" xfId="1021"/>
    <cellStyle name="20% — акцент6 2_Коронавирусная инфекция(COVID тяжелая степень тяжести) новый2_Лист2" xfId="1022"/>
    <cellStyle name="20% - Акцент6 2_Коронавирусная инфекция(COVID тяжелая степень тяжести) новый2_расчет 2021" xfId="1023"/>
    <cellStyle name="20% — акцент6 2_Коронавирусная инфекция(COVID тяжелая степень тяжести) новый2_расчет 2021" xfId="1024"/>
    <cellStyle name="20% - Акцент6 2_Коронавирусная инфекция(COVID тяжелая степень тяжести) новый2_расчет 2021_1" xfId="1025"/>
    <cellStyle name="20% — акцент6 2_Коронавирусная инфекция(COVID тяжелая степень тяжести) новый2_расчет 2021_1" xfId="1026"/>
    <cellStyle name="20% - Акцент6 2_Коронавирусная инфекция(COVID тяжелая степень тяжести) новый2_расчет 2021_расчет 2021" xfId="1027"/>
    <cellStyle name="20% — акцент6 2_Коронавирусная инфекция(COVID тяжелая степень тяжести) новый2_расчет 2021_расчет 2021" xfId="1028"/>
    <cellStyle name="20% - Акцент6 2_Коронавирусная инфекция(COVID тяжелая степень тяжести) новый2_расчет 2021_тяжелый 3" xfId="1029"/>
    <cellStyle name="20% — акцент6 2_Коронавирусная инфекция(COVID тяжелая степень тяжести) новый2_расчет 2021_тяжелый 3" xfId="1030"/>
    <cellStyle name="20% - Акцент6 2_Коронавирусная инфекция(COVID тяжелая степень тяжести) новый2_тяжелый 1 (2)" xfId="1031"/>
    <cellStyle name="20% — акцент6 2_Коронавирусная инфекция(COVID тяжелая степень тяжести) новый2_тяжелый 1 (2)" xfId="1032"/>
    <cellStyle name="20% - Акцент6 2_Коронавирусная инфекция(COVID тяжелая степень тяжести) новый2_тяжелый 2" xfId="1033"/>
    <cellStyle name="20% — акцент6 2_Коронавирусная инфекция(COVID тяжелая степень тяжести) новый2_тяжелый 2" xfId="1034"/>
    <cellStyle name="20% - Акцент6 2_Коронавирусная инфекция(COVID тяжелая степень тяжести) новый2_тяжелый 3" xfId="1035"/>
    <cellStyle name="20% — акцент6 2_Коронавирусная инфекция(COVID тяжелая степень тяжести) новый2_тяжелый 3" xfId="1036"/>
    <cellStyle name="20% - Акцент6 2_кр_тяжелый 1" xfId="1037"/>
    <cellStyle name="20% — акцент6 2_кр_тяжелый 1" xfId="1038"/>
    <cellStyle name="20% - Акцент6 2_кр_тяжелый 1_2" xfId="1039"/>
    <cellStyle name="20% — акцент6 2_кр_тяжелый 1_2" xfId="1040"/>
    <cellStyle name="20% - Акцент6 2_кр_тяжелый 2" xfId="1041"/>
    <cellStyle name="20% — акцент6 2_кр_тяжелый 2" xfId="1042"/>
    <cellStyle name="20% - Акцент6 2_кр_тяжелый 3" xfId="1043"/>
    <cellStyle name="20% — акцент6 2_кр_тяжелый 3" xfId="1044"/>
    <cellStyle name="20% - Акцент6 2_Лист1" xfId="1045"/>
    <cellStyle name="20% — акцент6 2_Лист1" xfId="1046"/>
    <cellStyle name="20% - Акцент6 2_Лист1_1" xfId="1047"/>
    <cellStyle name="20% — акцент6 2_Лист2" xfId="1048"/>
    <cellStyle name="20% - Акцент6 2_новый легкий" xfId="1049"/>
    <cellStyle name="20% — акцент6 2_расчет 2021" xfId="1050"/>
    <cellStyle name="20% - Акцент6 2_расчет 2021_1" xfId="1051"/>
    <cellStyle name="20% — акцент6 2_расчет 2021_1" xfId="1052"/>
    <cellStyle name="20% - Акцент6 2_расчет 2021_1_кр_тяжелый 1" xfId="1053"/>
    <cellStyle name="20% — акцент6 2_расчет 2021_1_расчет 2021" xfId="1054"/>
    <cellStyle name="20% - Акцент6 2_расчет 2021_1_расчет 2021_1" xfId="1055"/>
    <cellStyle name="20% — акцент6 2_расчет 2021_1_тяжелый 3" xfId="1056"/>
    <cellStyle name="20% - Акцент6 2_расчет 2021_2" xfId="1057"/>
    <cellStyle name="20% — акцент6 2_расчет 2021_2" xfId="1058"/>
    <cellStyle name="20% - Акцент6 2_расчет 2021_кр_тяжелый 1" xfId="1059"/>
    <cellStyle name="20% — акцент6 2_расчет 2021_кр_тяжелый 1" xfId="1060"/>
    <cellStyle name="20% - Акцент6 2_расчет 2021_кр_тяжелый 2" xfId="1061"/>
    <cellStyle name="20% — акцент6 2_расчет 2021_кр_тяжелый 2" xfId="1062"/>
    <cellStyle name="20% - Акцент6 2_расчет 2021_кр_тяжелый 3" xfId="1063"/>
    <cellStyle name="20% — акцент6 2_расчет 2021_кр_тяжелый 3" xfId="1064"/>
    <cellStyle name="20% - Акцент6 2_расчет 2021_расчет 2021" xfId="1065"/>
    <cellStyle name="20% — акцент6 2_расчет 2021_расчет 2021" xfId="1066"/>
    <cellStyle name="20% - Акцент6 2_расчет 2021_расчет 2021_1" xfId="1067"/>
    <cellStyle name="20% — акцент6 2_расчет 2021_расчет 2021_1" xfId="1068"/>
    <cellStyle name="20% - Акцент6 2_расчет 2021_расчет 2021_расчет 2021" xfId="1069"/>
    <cellStyle name="20% — акцент6 2_расчет 2021_расчет 2021_расчет 2021" xfId="1070"/>
    <cellStyle name="20% - Акцент6 2_расчет 2021_расчет 2021_тяжелый 3" xfId="1071"/>
    <cellStyle name="20% — акцент6 2_расчет 2021_расчет 2021_тяжелый 3" xfId="1072"/>
    <cellStyle name="20% - Акцент6 2_расчет 2021_тяжелый 2" xfId="1073"/>
    <cellStyle name="20% — акцент6 2_расчет 2021_тяжелый 2" xfId="1074"/>
    <cellStyle name="20% - Акцент6 2_расчет 2021_тяжелый 3" xfId="1075"/>
    <cellStyle name="20% — акцент6 2_расчет 2021_тяжелый 3" xfId="1076"/>
    <cellStyle name="20% - Акцент6 2_тяжелый 1 (2)" xfId="1077"/>
    <cellStyle name="20% — акцент6 2_тяжелый 1 (2)" xfId="1078"/>
    <cellStyle name="20% - Акцент6 2_тяжелый 2" xfId="1079"/>
    <cellStyle name="20% — акцент6 2_тяжелый 2" xfId="1080"/>
    <cellStyle name="20% - Акцент6 2_тяжелый 3" xfId="1081"/>
    <cellStyle name="20% — акцент6 2_тяжелый 3" xfId="1082"/>
    <cellStyle name="20% - Акцент6 3" xfId="1083"/>
    <cellStyle name="20% — акцент6 3" xfId="1084"/>
    <cellStyle name="20% - Акцент6 3 2" xfId="1085"/>
    <cellStyle name="20% - Акцент6 3_12 11 2020вирусная инфекция(COVID тяжелая степень тяжести)с учетом ВМР9 включая ОРИТ" xfId="1086"/>
    <cellStyle name="20% — акцент6 3_Коронавирусная инфекция(COVID средняя степень тяжести)_новый" xfId="1087"/>
    <cellStyle name="20% - Акцент6 3_Коронавирусная инфекция(COVID тяжелая степень тяжести) новый2" xfId="1088"/>
    <cellStyle name="20% — акцент6 3_Коронавирусная инфекция(COVID тяжелая степень тяжести) новый2" xfId="1089"/>
    <cellStyle name="20% - Акцент6 3_Коронавирусная инфекция(COVID тяжелая степень тяжести) новый2_кр_тяжелый 1" xfId="1090"/>
    <cellStyle name="20% — акцент6 3_Коронавирусная инфекция(COVID тяжелая степень тяжести) новый2_кр_тяжелый 1" xfId="1091"/>
    <cellStyle name="20% - Акцент6 3_Коронавирусная инфекция(COVID тяжелая степень тяжести) новый2_кр_тяжелый 1_2" xfId="1092"/>
    <cellStyle name="20% — акцент6 3_Коронавирусная инфекция(COVID тяжелая степень тяжести) новый2_кр_тяжелый 1_2" xfId="1093"/>
    <cellStyle name="20% - Акцент6 3_Коронавирусная инфекция(COVID тяжелая степень тяжести) новый2_кр_тяжелый 2" xfId="1094"/>
    <cellStyle name="20% — акцент6 3_Коронавирусная инфекция(COVID тяжелая степень тяжести) новый2_кр_тяжелый 2" xfId="1095"/>
    <cellStyle name="20% - Акцент6 3_Коронавирусная инфекция(COVID тяжелая степень тяжести) новый2_кр_тяжелый 3" xfId="1096"/>
    <cellStyle name="20% — акцент6 3_Коронавирусная инфекция(COVID тяжелая степень тяжести) новый2_кр_тяжелый 3" xfId="1097"/>
    <cellStyle name="20% - Акцент6 3_Коронавирусная инфекция(COVID тяжелая степень тяжести) новый2_Лист1" xfId="1098"/>
    <cellStyle name="20% — акцент6 3_Коронавирусная инфекция(COVID тяжелая степень тяжести) новый2_Лист1" xfId="1099"/>
    <cellStyle name="20% - Акцент6 3_Коронавирусная инфекция(COVID тяжелая степень тяжести) новый2_Лист2" xfId="1100"/>
    <cellStyle name="20% — акцент6 3_Коронавирусная инфекция(COVID тяжелая степень тяжести) новый2_Лист2" xfId="1101"/>
    <cellStyle name="20% - Акцент6 3_Коронавирусная инфекция(COVID тяжелая степень тяжести) новый2_расчет 2021" xfId="1102"/>
    <cellStyle name="20% — акцент6 3_Коронавирусная инфекция(COVID тяжелая степень тяжести) новый2_расчет 2021" xfId="1103"/>
    <cellStyle name="20% - Акцент6 3_Коронавирусная инфекция(COVID тяжелая степень тяжести) новый2_расчет 2021_1" xfId="1104"/>
    <cellStyle name="20% — акцент6 3_Коронавирусная инфекция(COVID тяжелая степень тяжести) новый2_расчет 2021_1" xfId="1105"/>
    <cellStyle name="20% - Акцент6 3_Коронавирусная инфекция(COVID тяжелая степень тяжести) новый2_расчет 2021_расчет 2021" xfId="1106"/>
    <cellStyle name="20% — акцент6 3_Коронавирусная инфекция(COVID тяжелая степень тяжести) новый2_расчет 2021_расчет 2021" xfId="1107"/>
    <cellStyle name="20% - Акцент6 3_Коронавирусная инфекция(COVID тяжелая степень тяжести) новый2_расчет 2021_тяжелый 3" xfId="1108"/>
    <cellStyle name="20% — акцент6 3_Коронавирусная инфекция(COVID тяжелая степень тяжести) новый2_расчет 2021_тяжелый 3" xfId="1109"/>
    <cellStyle name="20% - Акцент6 3_Коронавирусная инфекция(COVID тяжелая степень тяжести) новый2_тяжелый 1 (2)" xfId="1110"/>
    <cellStyle name="20% — акцент6 3_Коронавирусная инфекция(COVID тяжелая степень тяжести) новый2_тяжелый 1 (2)" xfId="1111"/>
    <cellStyle name="20% - Акцент6 3_Коронавирусная инфекция(COVID тяжелая степень тяжести) новый2_тяжелый 2" xfId="1112"/>
    <cellStyle name="20% — акцент6 3_Коронавирусная инфекция(COVID тяжелая степень тяжести) новый2_тяжелый 2" xfId="1113"/>
    <cellStyle name="20% - Акцент6 3_Коронавирусная инфекция(COVID тяжелая степень тяжести) новый2_тяжелый 3" xfId="1114"/>
    <cellStyle name="20% — акцент6 3_Коронавирусная инфекция(COVID тяжелая степень тяжести) новый2_тяжелый 3" xfId="1115"/>
    <cellStyle name="20% - Акцент6 3_кр_тяжелый 1" xfId="1116"/>
    <cellStyle name="20% — акцент6 3_кр_тяжелый 1" xfId="1117"/>
    <cellStyle name="20% - Акцент6 3_кр_тяжелый 1_2" xfId="1118"/>
    <cellStyle name="20% — акцент6 3_кр_тяжелый 1_2" xfId="1119"/>
    <cellStyle name="20% - Акцент6 3_кр_тяжелый 2" xfId="1120"/>
    <cellStyle name="20% — акцент6 3_кр_тяжелый 2" xfId="1121"/>
    <cellStyle name="20% - Акцент6 3_кр_тяжелый 3" xfId="1122"/>
    <cellStyle name="20% — акцент6 3_кр_тяжелый 3" xfId="1123"/>
    <cellStyle name="20% - Акцент6 3_Лист1" xfId="1124"/>
    <cellStyle name="20% — акцент6 3_Лист1" xfId="1125"/>
    <cellStyle name="20% - Акцент6 3_Лист1_1" xfId="1126"/>
    <cellStyle name="20% — акцент6 3_Лист2" xfId="1127"/>
    <cellStyle name="20% - Акцент6 3_новый легкий" xfId="1128"/>
    <cellStyle name="20% — акцент6 3_расчет 2021" xfId="1129"/>
    <cellStyle name="20% - Акцент6 3_расчет 2021_1" xfId="1130"/>
    <cellStyle name="20% — акцент6 3_расчет 2021_1" xfId="1131"/>
    <cellStyle name="20% - Акцент6 3_расчет 2021_1_кр_тяжелый 1" xfId="1132"/>
    <cellStyle name="20% — акцент6 3_расчет 2021_1_расчет 2021" xfId="1133"/>
    <cellStyle name="20% - Акцент6 3_расчет 2021_1_расчет 2021_1" xfId="1134"/>
    <cellStyle name="20% — акцент6 3_расчет 2021_1_тяжелый 3" xfId="1135"/>
    <cellStyle name="20% - Акцент6 3_расчет 2021_2" xfId="1136"/>
    <cellStyle name="20% — акцент6 3_расчет 2021_2" xfId="1137"/>
    <cellStyle name="20% - Акцент6 3_расчет 2021_кр_тяжелый 1" xfId="1138"/>
    <cellStyle name="20% — акцент6 3_расчет 2021_кр_тяжелый 1" xfId="1139"/>
    <cellStyle name="20% - Акцент6 3_расчет 2021_кр_тяжелый 2" xfId="1140"/>
    <cellStyle name="20% — акцент6 3_расчет 2021_кр_тяжелый 2" xfId="1141"/>
    <cellStyle name="20% - Акцент6 3_расчет 2021_кр_тяжелый 3" xfId="1142"/>
    <cellStyle name="20% — акцент6 3_расчет 2021_кр_тяжелый 3" xfId="1143"/>
    <cellStyle name="20% - Акцент6 3_расчет 2021_расчет 2021" xfId="1144"/>
    <cellStyle name="20% — акцент6 3_расчет 2021_расчет 2021" xfId="1145"/>
    <cellStyle name="20% - Акцент6 3_расчет 2021_расчет 2021_1" xfId="1146"/>
    <cellStyle name="20% — акцент6 3_расчет 2021_расчет 2021_1" xfId="1147"/>
    <cellStyle name="20% - Акцент6 3_расчет 2021_расчет 2021_расчет 2021" xfId="1148"/>
    <cellStyle name="20% — акцент6 3_расчет 2021_расчет 2021_расчет 2021" xfId="1149"/>
    <cellStyle name="20% - Акцент6 3_расчет 2021_расчет 2021_тяжелый 3" xfId="1150"/>
    <cellStyle name="20% — акцент6 3_расчет 2021_расчет 2021_тяжелый 3" xfId="1151"/>
    <cellStyle name="20% - Акцент6 3_расчет 2021_тяжелый 2" xfId="1152"/>
    <cellStyle name="20% — акцент6 3_расчет 2021_тяжелый 2" xfId="1153"/>
    <cellStyle name="20% - Акцент6 3_расчет 2021_тяжелый 3" xfId="1154"/>
    <cellStyle name="20% — акцент6 3_расчет 2021_тяжелый 3" xfId="1155"/>
    <cellStyle name="20% - Акцент6 3_тяжелый 1 (2)" xfId="1156"/>
    <cellStyle name="20% — акцент6 3_тяжелый 1 (2)" xfId="1157"/>
    <cellStyle name="20% - Акцент6 3_тяжелый 2" xfId="1158"/>
    <cellStyle name="20% — акцент6 3_тяжелый 2" xfId="1159"/>
    <cellStyle name="20% - Акцент6 3_тяжелый 3" xfId="1160"/>
    <cellStyle name="20% — акцент6 3_тяжелый 3" xfId="1161"/>
    <cellStyle name="20% - Акцент6 4" xfId="1162"/>
    <cellStyle name="20% - Акцент6 4 2" xfId="1163"/>
    <cellStyle name="20% - Акцент6 4_12 11 2020вирусная инфекция(COVID тяжелая степень тяжести)с учетом ВМР9 включая ОРИТ" xfId="1164"/>
    <cellStyle name="20% - Акцент6 5" xfId="1165"/>
    <cellStyle name="20% - Акцент6 5 2" xfId="1166"/>
    <cellStyle name="20% - Акцент6 5_12 11 2020вирусная инфекция(COVID тяжелая степень тяжести)с учетом ВМР9 включая ОРИТ" xfId="1167"/>
    <cellStyle name="20% - Акцент6 6" xfId="1168"/>
    <cellStyle name="20% - Акцент6 6 2" xfId="1169"/>
    <cellStyle name="20% - Акцент6 6_12 11 2020вирусная инфекция(COVID тяжелая степень тяжести)с учетом ВМР9 включая ОРИТ" xfId="1170"/>
    <cellStyle name="20% - Акцент6 7" xfId="1171"/>
    <cellStyle name="20% - Акцент6 7 2" xfId="1172"/>
    <cellStyle name="20% - Акцент6 7_12 11 2020вирусная инфекция(COVID тяжелая степень тяжести)с учетом ВМР9 включая ОРИТ" xfId="1173"/>
    <cellStyle name="20% - Акцент6 8" xfId="1174"/>
    <cellStyle name="20% - Акцент6 8 2" xfId="1175"/>
    <cellStyle name="20% - Акцент6 8_12 11 2020вирусная инфекция(COVID тяжелая степень тяжести)с учетом ВМР9 включая ОРИТ" xfId="1176"/>
    <cellStyle name="20% - Акцент6 9" xfId="1177"/>
    <cellStyle name="20% - Акцент6 9 2" xfId="1178"/>
    <cellStyle name="20% - Акцент6 9_12 11 2020вирусная инфекция(COVID тяжелая степень тяжести)с учетом ВМР9 включая ОРИТ" xfId="1179"/>
    <cellStyle name="20% — акцент6_10" xfId="1180"/>
    <cellStyle name="40% - Accent1" xfId="1181"/>
    <cellStyle name="40% - Accent1 2" xfId="1182"/>
    <cellStyle name="40% - Accent1 2 2" xfId="1183"/>
    <cellStyle name="40% - Accent1 2_12 11 2020вирусная инфекция(COVID тяжелая степень тяжести)с учетом ВМР9 включая ОРИТ" xfId="1184"/>
    <cellStyle name="40% - Accent1 3" xfId="1185"/>
    <cellStyle name="40% - Accent1_%" xfId="1186"/>
    <cellStyle name="40% - Accent2" xfId="1187"/>
    <cellStyle name="40% - Accent2 2" xfId="1188"/>
    <cellStyle name="40% - Accent2 2 2" xfId="1189"/>
    <cellStyle name="40% - Accent2 2_12 11 2020вирусная инфекция(COVID тяжелая степень тяжести)с учетом ВМР9 включая ОРИТ" xfId="1190"/>
    <cellStyle name="40% - Accent2 3" xfId="1191"/>
    <cellStyle name="40% - Accent2_%" xfId="1192"/>
    <cellStyle name="40% - Accent3" xfId="1193"/>
    <cellStyle name="40% - Accent3 2" xfId="1194"/>
    <cellStyle name="40% - Accent3 2 2" xfId="1195"/>
    <cellStyle name="40% - Accent3 2_12 11 2020вирусная инфекция(COVID тяжелая степень тяжести)с учетом ВМР9 включая ОРИТ" xfId="1196"/>
    <cellStyle name="40% - Accent3 3" xfId="1197"/>
    <cellStyle name="40% - Accent3_%" xfId="1198"/>
    <cellStyle name="40% - Accent4" xfId="1199"/>
    <cellStyle name="40% - Accent4 2" xfId="1200"/>
    <cellStyle name="40% - Accent4 2 2" xfId="1201"/>
    <cellStyle name="40% - Accent4 2_12 11 2020вирусная инфекция(COVID тяжелая степень тяжести)с учетом ВМР9 включая ОРИТ" xfId="1202"/>
    <cellStyle name="40% - Accent4 3" xfId="1203"/>
    <cellStyle name="40% - Accent4_%" xfId="1204"/>
    <cellStyle name="40% - Accent5" xfId="1205"/>
    <cellStyle name="40% - Accent5 2" xfId="1206"/>
    <cellStyle name="40% - Accent5 2 2" xfId="1207"/>
    <cellStyle name="40% - Accent5 2_12 11 2020вирусная инфекция(COVID тяжелая степень тяжести)с учетом ВМР9 включая ОРИТ" xfId="1208"/>
    <cellStyle name="40% - Accent5 3" xfId="1209"/>
    <cellStyle name="40% - Accent5_%" xfId="1210"/>
    <cellStyle name="40% - Accent6" xfId="1211"/>
    <cellStyle name="40% - Accent6 2" xfId="1212"/>
    <cellStyle name="40% - Accent6 2 2" xfId="1213"/>
    <cellStyle name="40% - Accent6 2_12 11 2020вирусная инфекция(COVID тяжелая степень тяжести)с учетом ВМР9 включая ОРИТ" xfId="1214"/>
    <cellStyle name="40% - Accent6 3" xfId="1215"/>
    <cellStyle name="40% - Accent6_%" xfId="1216"/>
    <cellStyle name="40% — Акцент1" xfId="1217"/>
    <cellStyle name="40% - Акцент1 10" xfId="1218"/>
    <cellStyle name="40% - Акцент1 10 2" xfId="1219"/>
    <cellStyle name="40% - Акцент1 10_12 11 2020вирусная инфекция(COVID тяжелая степень тяжести)с учетом ВМР9 включая ОРИТ" xfId="1220"/>
    <cellStyle name="40% - Акцент1 11" xfId="1221"/>
    <cellStyle name="40% - Акцент1 12" xfId="1222"/>
    <cellStyle name="40% - Акцент1 13" xfId="1223"/>
    <cellStyle name="40% - Акцент1 14" xfId="1224"/>
    <cellStyle name="40% - Акцент1 15" xfId="1225"/>
    <cellStyle name="40% - Акцент1 16" xfId="1226"/>
    <cellStyle name="40% - Акцент1 17" xfId="1227"/>
    <cellStyle name="40% - Акцент1 2" xfId="1228"/>
    <cellStyle name="40% — акцент1 2" xfId="1229"/>
    <cellStyle name="40% - Акцент1 2 2" xfId="1230"/>
    <cellStyle name="40% - Акцент1 2_12 11 2020вирусная инфекция(COVID тяжелая степень тяжести)с учетом ВМР9 включая ОРИТ" xfId="1231"/>
    <cellStyle name="40% — акцент1 2_Коронавирусная инфекция(COVID средняя степень тяжести)_новый" xfId="1232"/>
    <cellStyle name="40% - Акцент1 2_Коронавирусная инфекция(COVID тяжелая степень тяжести) новый2" xfId="1233"/>
    <cellStyle name="40% — акцент1 2_Коронавирусная инфекция(COVID тяжелая степень тяжести) новый2" xfId="1234"/>
    <cellStyle name="40% - Акцент1 2_Коронавирусная инфекция(COVID тяжелая степень тяжести) новый2_кр_тяжелый 1" xfId="1235"/>
    <cellStyle name="40% — акцент1 2_Коронавирусная инфекция(COVID тяжелая степень тяжести) новый2_кр_тяжелый 1" xfId="1236"/>
    <cellStyle name="40% - Акцент1 2_Коронавирусная инфекция(COVID тяжелая степень тяжести) новый2_кр_тяжелый 1_2" xfId="1237"/>
    <cellStyle name="40% — акцент1 2_Коронавирусная инфекция(COVID тяжелая степень тяжести) новый2_кр_тяжелый 1_2" xfId="1238"/>
    <cellStyle name="40% - Акцент1 2_Коронавирусная инфекция(COVID тяжелая степень тяжести) новый2_кр_тяжелый 2" xfId="1239"/>
    <cellStyle name="40% — акцент1 2_Коронавирусная инфекция(COVID тяжелая степень тяжести) новый2_кр_тяжелый 2" xfId="1240"/>
    <cellStyle name="40% - Акцент1 2_Коронавирусная инфекция(COVID тяжелая степень тяжести) новый2_кр_тяжелый 3" xfId="1241"/>
    <cellStyle name="40% — акцент1 2_Коронавирусная инфекция(COVID тяжелая степень тяжести) новый2_кр_тяжелый 3" xfId="1242"/>
    <cellStyle name="40% - Акцент1 2_Коронавирусная инфекция(COVID тяжелая степень тяжести) новый2_Лист1" xfId="1243"/>
    <cellStyle name="40% — акцент1 2_Коронавирусная инфекция(COVID тяжелая степень тяжести) новый2_Лист1" xfId="1244"/>
    <cellStyle name="40% - Акцент1 2_Коронавирусная инфекция(COVID тяжелая степень тяжести) новый2_Лист2" xfId="1245"/>
    <cellStyle name="40% — акцент1 2_Коронавирусная инфекция(COVID тяжелая степень тяжести) новый2_Лист2" xfId="1246"/>
    <cellStyle name="40% - Акцент1 2_Коронавирусная инфекция(COVID тяжелая степень тяжести) новый2_расчет 2021" xfId="1247"/>
    <cellStyle name="40% — акцент1 2_Коронавирусная инфекция(COVID тяжелая степень тяжести) новый2_расчет 2021" xfId="1248"/>
    <cellStyle name="40% - Акцент1 2_Коронавирусная инфекция(COVID тяжелая степень тяжести) новый2_расчет 2021_1" xfId="1249"/>
    <cellStyle name="40% — акцент1 2_Коронавирусная инфекция(COVID тяжелая степень тяжести) новый2_расчет 2021_1" xfId="1250"/>
    <cellStyle name="40% - Акцент1 2_Коронавирусная инфекция(COVID тяжелая степень тяжести) новый2_расчет 2021_расчет 2021" xfId="1251"/>
    <cellStyle name="40% — акцент1 2_Коронавирусная инфекция(COVID тяжелая степень тяжести) новый2_расчет 2021_расчет 2021" xfId="1252"/>
    <cellStyle name="40% - Акцент1 2_Коронавирусная инфекция(COVID тяжелая степень тяжести) новый2_расчет 2021_тяжелый 3" xfId="1253"/>
    <cellStyle name="40% — акцент1 2_Коронавирусная инфекция(COVID тяжелая степень тяжести) новый2_расчет 2021_тяжелый 3" xfId="1254"/>
    <cellStyle name="40% - Акцент1 2_Коронавирусная инфекция(COVID тяжелая степень тяжести) новый2_тяжелый 1 (2)" xfId="1255"/>
    <cellStyle name="40% — акцент1 2_Коронавирусная инфекция(COVID тяжелая степень тяжести) новый2_тяжелый 1 (2)" xfId="1256"/>
    <cellStyle name="40% - Акцент1 2_Коронавирусная инфекция(COVID тяжелая степень тяжести) новый2_тяжелый 2" xfId="1257"/>
    <cellStyle name="40% — акцент1 2_Коронавирусная инфекция(COVID тяжелая степень тяжести) новый2_тяжелый 2" xfId="1258"/>
    <cellStyle name="40% - Акцент1 2_Коронавирусная инфекция(COVID тяжелая степень тяжести) новый2_тяжелый 3" xfId="1259"/>
    <cellStyle name="40% — акцент1 2_Коронавирусная инфекция(COVID тяжелая степень тяжести) новый2_тяжелый 3" xfId="1260"/>
    <cellStyle name="40% - Акцент1 2_кр_тяжелый 1" xfId="1261"/>
    <cellStyle name="40% — акцент1 2_кр_тяжелый 1" xfId="1262"/>
    <cellStyle name="40% - Акцент1 2_кр_тяжелый 1_2" xfId="1263"/>
    <cellStyle name="40% — акцент1 2_кр_тяжелый 1_2" xfId="1264"/>
    <cellStyle name="40% - Акцент1 2_кр_тяжелый 2" xfId="1265"/>
    <cellStyle name="40% — акцент1 2_кр_тяжелый 2" xfId="1266"/>
    <cellStyle name="40% - Акцент1 2_кр_тяжелый 3" xfId="1267"/>
    <cellStyle name="40% — акцент1 2_кр_тяжелый 3" xfId="1268"/>
    <cellStyle name="40% - Акцент1 2_Лист1" xfId="1269"/>
    <cellStyle name="40% — акцент1 2_Лист1" xfId="1270"/>
    <cellStyle name="40% - Акцент1 2_Лист1_1" xfId="1271"/>
    <cellStyle name="40% — акцент1 2_Лист2" xfId="1272"/>
    <cellStyle name="40% - Акцент1 2_новый легкий" xfId="1273"/>
    <cellStyle name="40% — акцент1 2_расчет 2021" xfId="1274"/>
    <cellStyle name="40% - Акцент1 2_расчет 2021_1" xfId="1275"/>
    <cellStyle name="40% — акцент1 2_расчет 2021_1" xfId="1276"/>
    <cellStyle name="40% - Акцент1 2_расчет 2021_1_кр_тяжелый 1" xfId="1277"/>
    <cellStyle name="40% — акцент1 2_расчет 2021_1_расчет 2021" xfId="1278"/>
    <cellStyle name="40% - Акцент1 2_расчет 2021_1_расчет 2021_1" xfId="1279"/>
    <cellStyle name="40% — акцент1 2_расчет 2021_1_тяжелый 3" xfId="1280"/>
    <cellStyle name="40% - Акцент1 2_расчет 2021_2" xfId="1281"/>
    <cellStyle name="40% — акцент1 2_расчет 2021_2" xfId="1282"/>
    <cellStyle name="40% - Акцент1 2_расчет 2021_кр_тяжелый 1" xfId="1283"/>
    <cellStyle name="40% — акцент1 2_расчет 2021_кр_тяжелый 1" xfId="1284"/>
    <cellStyle name="40% - Акцент1 2_расчет 2021_кр_тяжелый 2" xfId="1285"/>
    <cellStyle name="40% — акцент1 2_расчет 2021_кр_тяжелый 2" xfId="1286"/>
    <cellStyle name="40% - Акцент1 2_расчет 2021_кр_тяжелый 3" xfId="1287"/>
    <cellStyle name="40% — акцент1 2_расчет 2021_кр_тяжелый 3" xfId="1288"/>
    <cellStyle name="40% - Акцент1 2_расчет 2021_расчет 2021" xfId="1289"/>
    <cellStyle name="40% — акцент1 2_расчет 2021_расчет 2021" xfId="1290"/>
    <cellStyle name="40% - Акцент1 2_расчет 2021_расчет 2021_1" xfId="1291"/>
    <cellStyle name="40% — акцент1 2_расчет 2021_расчет 2021_1" xfId="1292"/>
    <cellStyle name="40% - Акцент1 2_расчет 2021_расчет 2021_расчет 2021" xfId="1293"/>
    <cellStyle name="40% — акцент1 2_расчет 2021_расчет 2021_расчет 2021" xfId="1294"/>
    <cellStyle name="40% - Акцент1 2_расчет 2021_расчет 2021_тяжелый 3" xfId="1295"/>
    <cellStyle name="40% — акцент1 2_расчет 2021_расчет 2021_тяжелый 3" xfId="1296"/>
    <cellStyle name="40% - Акцент1 2_расчет 2021_тяжелый 2" xfId="1297"/>
    <cellStyle name="40% — акцент1 2_расчет 2021_тяжелый 2" xfId="1298"/>
    <cellStyle name="40% - Акцент1 2_расчет 2021_тяжелый 3" xfId="1299"/>
    <cellStyle name="40% — акцент1 2_расчет 2021_тяжелый 3" xfId="1300"/>
    <cellStyle name="40% - Акцент1 2_тяжелый 1 (2)" xfId="1301"/>
    <cellStyle name="40% — акцент1 2_тяжелый 1 (2)" xfId="1302"/>
    <cellStyle name="40% - Акцент1 2_тяжелый 2" xfId="1303"/>
    <cellStyle name="40% — акцент1 2_тяжелый 2" xfId="1304"/>
    <cellStyle name="40% - Акцент1 2_тяжелый 3" xfId="1305"/>
    <cellStyle name="40% — акцент1 2_тяжелый 3" xfId="1306"/>
    <cellStyle name="40% - Акцент1 3" xfId="1307"/>
    <cellStyle name="40% — акцент1 3" xfId="1308"/>
    <cellStyle name="40% - Акцент1 3 2" xfId="1309"/>
    <cellStyle name="40% - Акцент1 3_12 11 2020вирусная инфекция(COVID тяжелая степень тяжести)с учетом ВМР9 включая ОРИТ" xfId="1310"/>
    <cellStyle name="40% — акцент1 3_Коронавирусная инфекция(COVID средняя степень тяжести)_новый" xfId="1311"/>
    <cellStyle name="40% - Акцент1 3_Коронавирусная инфекция(COVID тяжелая степень тяжести) новый2" xfId="1312"/>
    <cellStyle name="40% — акцент1 3_Коронавирусная инфекция(COVID тяжелая степень тяжести) новый2" xfId="1313"/>
    <cellStyle name="40% - Акцент1 3_Коронавирусная инфекция(COVID тяжелая степень тяжести) новый2_кр_тяжелый 1" xfId="1314"/>
    <cellStyle name="40% — акцент1 3_Коронавирусная инфекция(COVID тяжелая степень тяжести) новый2_кр_тяжелый 1" xfId="1315"/>
    <cellStyle name="40% - Акцент1 3_Коронавирусная инфекция(COVID тяжелая степень тяжести) новый2_кр_тяжелый 1_2" xfId="1316"/>
    <cellStyle name="40% — акцент1 3_Коронавирусная инфекция(COVID тяжелая степень тяжести) новый2_кр_тяжелый 1_2" xfId="1317"/>
    <cellStyle name="40% - Акцент1 3_Коронавирусная инфекция(COVID тяжелая степень тяжести) новый2_кр_тяжелый 2" xfId="1318"/>
    <cellStyle name="40% — акцент1 3_Коронавирусная инфекция(COVID тяжелая степень тяжести) новый2_кр_тяжелый 2" xfId="1319"/>
    <cellStyle name="40% - Акцент1 3_Коронавирусная инфекция(COVID тяжелая степень тяжести) новый2_кр_тяжелый 3" xfId="1320"/>
    <cellStyle name="40% — акцент1 3_Коронавирусная инфекция(COVID тяжелая степень тяжести) новый2_кр_тяжелый 3" xfId="1321"/>
    <cellStyle name="40% - Акцент1 3_Коронавирусная инфекция(COVID тяжелая степень тяжести) новый2_Лист1" xfId="1322"/>
    <cellStyle name="40% — акцент1 3_Коронавирусная инфекция(COVID тяжелая степень тяжести) новый2_Лист1" xfId="1323"/>
    <cellStyle name="40% - Акцент1 3_Коронавирусная инфекция(COVID тяжелая степень тяжести) новый2_Лист2" xfId="1324"/>
    <cellStyle name="40% — акцент1 3_Коронавирусная инфекция(COVID тяжелая степень тяжести) новый2_Лист2" xfId="1325"/>
    <cellStyle name="40% - Акцент1 3_Коронавирусная инфекция(COVID тяжелая степень тяжести) новый2_расчет 2021" xfId="1326"/>
    <cellStyle name="40% — акцент1 3_Коронавирусная инфекция(COVID тяжелая степень тяжести) новый2_расчет 2021" xfId="1327"/>
    <cellStyle name="40% - Акцент1 3_Коронавирусная инфекция(COVID тяжелая степень тяжести) новый2_расчет 2021_1" xfId="1328"/>
    <cellStyle name="40% — акцент1 3_Коронавирусная инфекция(COVID тяжелая степень тяжести) новый2_расчет 2021_1" xfId="1329"/>
    <cellStyle name="40% - Акцент1 3_Коронавирусная инфекция(COVID тяжелая степень тяжести) новый2_расчет 2021_расчет 2021" xfId="1330"/>
    <cellStyle name="40% — акцент1 3_Коронавирусная инфекция(COVID тяжелая степень тяжести) новый2_расчет 2021_расчет 2021" xfId="1331"/>
    <cellStyle name="40% - Акцент1 3_Коронавирусная инфекция(COVID тяжелая степень тяжести) новый2_расчет 2021_тяжелый 3" xfId="1332"/>
    <cellStyle name="40% — акцент1 3_Коронавирусная инфекция(COVID тяжелая степень тяжести) новый2_расчет 2021_тяжелый 3" xfId="1333"/>
    <cellStyle name="40% - Акцент1 3_Коронавирусная инфекция(COVID тяжелая степень тяжести) новый2_тяжелый 1 (2)" xfId="1334"/>
    <cellStyle name="40% — акцент1 3_Коронавирусная инфекция(COVID тяжелая степень тяжести) новый2_тяжелый 1 (2)" xfId="1335"/>
    <cellStyle name="40% - Акцент1 3_Коронавирусная инфекция(COVID тяжелая степень тяжести) новый2_тяжелый 2" xfId="1336"/>
    <cellStyle name="40% — акцент1 3_Коронавирусная инфекция(COVID тяжелая степень тяжести) новый2_тяжелый 2" xfId="1337"/>
    <cellStyle name="40% - Акцент1 3_Коронавирусная инфекция(COVID тяжелая степень тяжести) новый2_тяжелый 3" xfId="1338"/>
    <cellStyle name="40% — акцент1 3_Коронавирусная инфекция(COVID тяжелая степень тяжести) новый2_тяжелый 3" xfId="1339"/>
    <cellStyle name="40% - Акцент1 3_кр_тяжелый 1" xfId="1340"/>
    <cellStyle name="40% — акцент1 3_кр_тяжелый 1" xfId="1341"/>
    <cellStyle name="40% - Акцент1 3_кр_тяжелый 1_2" xfId="1342"/>
    <cellStyle name="40% — акцент1 3_кр_тяжелый 1_2" xfId="1343"/>
    <cellStyle name="40% - Акцент1 3_кр_тяжелый 2" xfId="1344"/>
    <cellStyle name="40% — акцент1 3_кр_тяжелый 2" xfId="1345"/>
    <cellStyle name="40% - Акцент1 3_кр_тяжелый 3" xfId="1346"/>
    <cellStyle name="40% — акцент1 3_кр_тяжелый 3" xfId="1347"/>
    <cellStyle name="40% - Акцент1 3_Лист1" xfId="1348"/>
    <cellStyle name="40% — акцент1 3_Лист1" xfId="1349"/>
    <cellStyle name="40% - Акцент1 3_Лист1_1" xfId="1350"/>
    <cellStyle name="40% — акцент1 3_Лист2" xfId="1351"/>
    <cellStyle name="40% - Акцент1 3_новый легкий" xfId="1352"/>
    <cellStyle name="40% — акцент1 3_расчет 2021" xfId="1353"/>
    <cellStyle name="40% - Акцент1 3_расчет 2021_1" xfId="1354"/>
    <cellStyle name="40% — акцент1 3_расчет 2021_1" xfId="1355"/>
    <cellStyle name="40% - Акцент1 3_расчет 2021_1_кр_тяжелый 1" xfId="1356"/>
    <cellStyle name="40% — акцент1 3_расчет 2021_1_расчет 2021" xfId="1357"/>
    <cellStyle name="40% - Акцент1 3_расчет 2021_1_расчет 2021_1" xfId="1358"/>
    <cellStyle name="40% — акцент1 3_расчет 2021_1_тяжелый 3" xfId="1359"/>
    <cellStyle name="40% - Акцент1 3_расчет 2021_2" xfId="1360"/>
    <cellStyle name="40% — акцент1 3_расчет 2021_2" xfId="1361"/>
    <cellStyle name="40% - Акцент1 3_расчет 2021_кр_тяжелый 1" xfId="1362"/>
    <cellStyle name="40% — акцент1 3_расчет 2021_кр_тяжелый 1" xfId="1363"/>
    <cellStyle name="40% - Акцент1 3_расчет 2021_кр_тяжелый 2" xfId="1364"/>
    <cellStyle name="40% — акцент1 3_расчет 2021_кр_тяжелый 2" xfId="1365"/>
    <cellStyle name="40% - Акцент1 3_расчет 2021_кр_тяжелый 3" xfId="1366"/>
    <cellStyle name="40% — акцент1 3_расчет 2021_кр_тяжелый 3" xfId="1367"/>
    <cellStyle name="40% - Акцент1 3_расчет 2021_расчет 2021" xfId="1368"/>
    <cellStyle name="40% — акцент1 3_расчет 2021_расчет 2021" xfId="1369"/>
    <cellStyle name="40% - Акцент1 3_расчет 2021_расчет 2021_1" xfId="1370"/>
    <cellStyle name="40% — акцент1 3_расчет 2021_расчет 2021_1" xfId="1371"/>
    <cellStyle name="40% - Акцент1 3_расчет 2021_расчет 2021_расчет 2021" xfId="1372"/>
    <cellStyle name="40% — акцент1 3_расчет 2021_расчет 2021_расчет 2021" xfId="1373"/>
    <cellStyle name="40% - Акцент1 3_расчет 2021_расчет 2021_тяжелый 3" xfId="1374"/>
    <cellStyle name="40% — акцент1 3_расчет 2021_расчет 2021_тяжелый 3" xfId="1375"/>
    <cellStyle name="40% - Акцент1 3_расчет 2021_тяжелый 2" xfId="1376"/>
    <cellStyle name="40% — акцент1 3_расчет 2021_тяжелый 2" xfId="1377"/>
    <cellStyle name="40% - Акцент1 3_расчет 2021_тяжелый 3" xfId="1378"/>
    <cellStyle name="40% — акцент1 3_расчет 2021_тяжелый 3" xfId="1379"/>
    <cellStyle name="40% - Акцент1 3_тяжелый 1 (2)" xfId="1380"/>
    <cellStyle name="40% — акцент1 3_тяжелый 1 (2)" xfId="1381"/>
    <cellStyle name="40% - Акцент1 3_тяжелый 2" xfId="1382"/>
    <cellStyle name="40% — акцент1 3_тяжелый 2" xfId="1383"/>
    <cellStyle name="40% - Акцент1 3_тяжелый 3" xfId="1384"/>
    <cellStyle name="40% — акцент1 3_тяжелый 3" xfId="1385"/>
    <cellStyle name="40% - Акцент1 4" xfId="1386"/>
    <cellStyle name="40% - Акцент1 4 2" xfId="1387"/>
    <cellStyle name="40% - Акцент1 4_12 11 2020вирусная инфекция(COVID тяжелая степень тяжести)с учетом ВМР9 включая ОРИТ" xfId="1388"/>
    <cellStyle name="40% - Акцент1 5" xfId="1389"/>
    <cellStyle name="40% - Акцент1 5 2" xfId="1390"/>
    <cellStyle name="40% - Акцент1 5_12 11 2020вирусная инфекция(COVID тяжелая степень тяжести)с учетом ВМР9 включая ОРИТ" xfId="1391"/>
    <cellStyle name="40% - Акцент1 6" xfId="1392"/>
    <cellStyle name="40% - Акцент1 6 2" xfId="1393"/>
    <cellStyle name="40% - Акцент1 6_12 11 2020вирусная инфекция(COVID тяжелая степень тяжести)с учетом ВМР9 включая ОРИТ" xfId="1394"/>
    <cellStyle name="40% - Акцент1 7" xfId="1395"/>
    <cellStyle name="40% - Акцент1 7 2" xfId="1396"/>
    <cellStyle name="40% - Акцент1 7_12 11 2020вирусная инфекция(COVID тяжелая степень тяжести)с учетом ВМР9 включая ОРИТ" xfId="1397"/>
    <cellStyle name="40% - Акцент1 8" xfId="1398"/>
    <cellStyle name="40% - Акцент1 8 2" xfId="1399"/>
    <cellStyle name="40% - Акцент1 8_12 11 2020вирусная инфекция(COVID тяжелая степень тяжести)с учетом ВМР9 включая ОРИТ" xfId="1400"/>
    <cellStyle name="40% - Акцент1 9" xfId="1401"/>
    <cellStyle name="40% - Акцент1 9 2" xfId="1402"/>
    <cellStyle name="40% - Акцент1 9_12 11 2020вирусная инфекция(COVID тяжелая степень тяжести)с учетом ВМР9 включая ОРИТ" xfId="1403"/>
    <cellStyle name="40% — акцент1_10" xfId="1404"/>
    <cellStyle name="40% — Акцент2" xfId="1405"/>
    <cellStyle name="40% - Акцент2 10" xfId="1406"/>
    <cellStyle name="40% - Акцент2 10 2" xfId="1407"/>
    <cellStyle name="40% - Акцент2 10_12 11 2020вирусная инфекция(COVID тяжелая степень тяжести)с учетом ВМР9 включая ОРИТ" xfId="1408"/>
    <cellStyle name="40% - Акцент2 11" xfId="1409"/>
    <cellStyle name="40% - Акцент2 12" xfId="1410"/>
    <cellStyle name="40% - Акцент2 13" xfId="1411"/>
    <cellStyle name="40% - Акцент2 14" xfId="1412"/>
    <cellStyle name="40% - Акцент2 15" xfId="1413"/>
    <cellStyle name="40% - Акцент2 16" xfId="1414"/>
    <cellStyle name="40% - Акцент2 17" xfId="1415"/>
    <cellStyle name="40% - Акцент2 2" xfId="1416"/>
    <cellStyle name="40% — акцент2 2" xfId="1417"/>
    <cellStyle name="40% - Акцент2 2 2" xfId="1418"/>
    <cellStyle name="40% - Акцент2 2_12 11 2020вирусная инфекция(COVID тяжелая степень тяжести)с учетом ВМР9 включая ОРИТ" xfId="1419"/>
    <cellStyle name="40% — акцент2 2_Коронавирусная инфекция(COVID средняя степень тяжести)_новый" xfId="1420"/>
    <cellStyle name="40% - Акцент2 2_Коронавирусная инфекция(COVID тяжелая степень тяжести) новый2" xfId="1421"/>
    <cellStyle name="40% — акцент2 2_Коронавирусная инфекция(COVID тяжелая степень тяжести) новый2" xfId="1422"/>
    <cellStyle name="40% - Акцент2 2_Коронавирусная инфекция(COVID тяжелая степень тяжести) новый2_кр_тяжелый 1" xfId="1423"/>
    <cellStyle name="40% — акцент2 2_Коронавирусная инфекция(COVID тяжелая степень тяжести) новый2_кр_тяжелый 1" xfId="1424"/>
    <cellStyle name="40% - Акцент2 2_Коронавирусная инфекция(COVID тяжелая степень тяжести) новый2_кр_тяжелый 1_2" xfId="1425"/>
    <cellStyle name="40% — акцент2 2_Коронавирусная инфекция(COVID тяжелая степень тяжести) новый2_кр_тяжелый 1_2" xfId="1426"/>
    <cellStyle name="40% - Акцент2 2_Коронавирусная инфекция(COVID тяжелая степень тяжести) новый2_кр_тяжелый 2" xfId="1427"/>
    <cellStyle name="40% — акцент2 2_Коронавирусная инфекция(COVID тяжелая степень тяжести) новый2_кр_тяжелый 2" xfId="1428"/>
    <cellStyle name="40% - Акцент2 2_Коронавирусная инфекция(COVID тяжелая степень тяжести) новый2_кр_тяжелый 3" xfId="1429"/>
    <cellStyle name="40% — акцент2 2_Коронавирусная инфекция(COVID тяжелая степень тяжести) новый2_кр_тяжелый 3" xfId="1430"/>
    <cellStyle name="40% - Акцент2 2_Коронавирусная инфекция(COVID тяжелая степень тяжести) новый2_Лист1" xfId="1431"/>
    <cellStyle name="40% — акцент2 2_Коронавирусная инфекция(COVID тяжелая степень тяжести) новый2_Лист1" xfId="1432"/>
    <cellStyle name="40% - Акцент2 2_Коронавирусная инфекция(COVID тяжелая степень тяжести) новый2_Лист2" xfId="1433"/>
    <cellStyle name="40% — акцент2 2_Коронавирусная инфекция(COVID тяжелая степень тяжести) новый2_Лист2" xfId="1434"/>
    <cellStyle name="40% - Акцент2 2_Коронавирусная инфекция(COVID тяжелая степень тяжести) новый2_расчет 2021" xfId="1435"/>
    <cellStyle name="40% — акцент2 2_Коронавирусная инфекция(COVID тяжелая степень тяжести) новый2_расчет 2021" xfId="1436"/>
    <cellStyle name="40% - Акцент2 2_Коронавирусная инфекция(COVID тяжелая степень тяжести) новый2_расчет 2021_1" xfId="1437"/>
    <cellStyle name="40% — акцент2 2_Коронавирусная инфекция(COVID тяжелая степень тяжести) новый2_расчет 2021_1" xfId="1438"/>
    <cellStyle name="40% - Акцент2 2_Коронавирусная инфекция(COVID тяжелая степень тяжести) новый2_расчет 2021_расчет 2021" xfId="1439"/>
    <cellStyle name="40% — акцент2 2_Коронавирусная инфекция(COVID тяжелая степень тяжести) новый2_расчет 2021_расчет 2021" xfId="1440"/>
    <cellStyle name="40% - Акцент2 2_Коронавирусная инфекция(COVID тяжелая степень тяжести) новый2_расчет 2021_тяжелый 3" xfId="1441"/>
    <cellStyle name="40% — акцент2 2_Коронавирусная инфекция(COVID тяжелая степень тяжести) новый2_расчет 2021_тяжелый 3" xfId="1442"/>
    <cellStyle name="40% - Акцент2 2_Коронавирусная инфекция(COVID тяжелая степень тяжести) новый2_тяжелый 1 (2)" xfId="1443"/>
    <cellStyle name="40% — акцент2 2_Коронавирусная инфекция(COVID тяжелая степень тяжести) новый2_тяжелый 1 (2)" xfId="1444"/>
    <cellStyle name="40% - Акцент2 2_Коронавирусная инфекция(COVID тяжелая степень тяжести) новый2_тяжелый 2" xfId="1445"/>
    <cellStyle name="40% — акцент2 2_Коронавирусная инфекция(COVID тяжелая степень тяжести) новый2_тяжелый 2" xfId="1446"/>
    <cellStyle name="40% - Акцент2 2_Коронавирусная инфекция(COVID тяжелая степень тяжести) новый2_тяжелый 3" xfId="1447"/>
    <cellStyle name="40% — акцент2 2_Коронавирусная инфекция(COVID тяжелая степень тяжести) новый2_тяжелый 3" xfId="1448"/>
    <cellStyle name="40% - Акцент2 2_кр_тяжелый 1" xfId="1449"/>
    <cellStyle name="40% — акцент2 2_кр_тяжелый 1" xfId="1450"/>
    <cellStyle name="40% - Акцент2 2_кр_тяжелый 1_2" xfId="1451"/>
    <cellStyle name="40% — акцент2 2_кр_тяжелый 1_2" xfId="1452"/>
    <cellStyle name="40% - Акцент2 2_кр_тяжелый 2" xfId="1453"/>
    <cellStyle name="40% — акцент2 2_кр_тяжелый 2" xfId="1454"/>
    <cellStyle name="40% - Акцент2 2_кр_тяжелый 3" xfId="1455"/>
    <cellStyle name="40% — акцент2 2_кр_тяжелый 3" xfId="1456"/>
    <cellStyle name="40% - Акцент2 2_Лист1" xfId="1457"/>
    <cellStyle name="40% — акцент2 2_Лист1" xfId="1458"/>
    <cellStyle name="40% - Акцент2 2_Лист1_1" xfId="1459"/>
    <cellStyle name="40% — акцент2 2_Лист2" xfId="1460"/>
    <cellStyle name="40% - Акцент2 2_новый легкий" xfId="1461"/>
    <cellStyle name="40% — акцент2 2_расчет 2021" xfId="1462"/>
    <cellStyle name="40% - Акцент2 2_расчет 2021_1" xfId="1463"/>
    <cellStyle name="40% — акцент2 2_расчет 2021_1" xfId="1464"/>
    <cellStyle name="40% - Акцент2 2_расчет 2021_1_кр_тяжелый 1" xfId="1465"/>
    <cellStyle name="40% — акцент2 2_расчет 2021_1_расчет 2021" xfId="1466"/>
    <cellStyle name="40% - Акцент2 2_расчет 2021_1_расчет 2021_1" xfId="1467"/>
    <cellStyle name="40% — акцент2 2_расчет 2021_1_тяжелый 3" xfId="1468"/>
    <cellStyle name="40% - Акцент2 2_расчет 2021_2" xfId="1469"/>
    <cellStyle name="40% — акцент2 2_расчет 2021_2" xfId="1470"/>
    <cellStyle name="40% - Акцент2 2_расчет 2021_кр_тяжелый 1" xfId="1471"/>
    <cellStyle name="40% — акцент2 2_расчет 2021_кр_тяжелый 1" xfId="1472"/>
    <cellStyle name="40% - Акцент2 2_расчет 2021_кр_тяжелый 2" xfId="1473"/>
    <cellStyle name="40% — акцент2 2_расчет 2021_кр_тяжелый 2" xfId="1474"/>
    <cellStyle name="40% - Акцент2 2_расчет 2021_кр_тяжелый 3" xfId="1475"/>
    <cellStyle name="40% — акцент2 2_расчет 2021_кр_тяжелый 3" xfId="1476"/>
    <cellStyle name="40% - Акцент2 2_расчет 2021_расчет 2021" xfId="1477"/>
    <cellStyle name="40% — акцент2 2_расчет 2021_расчет 2021" xfId="1478"/>
    <cellStyle name="40% - Акцент2 2_расчет 2021_расчет 2021_1" xfId="1479"/>
    <cellStyle name="40% — акцент2 2_расчет 2021_расчет 2021_1" xfId="1480"/>
    <cellStyle name="40% - Акцент2 2_расчет 2021_расчет 2021_расчет 2021" xfId="1481"/>
    <cellStyle name="40% — акцент2 2_расчет 2021_расчет 2021_расчет 2021" xfId="1482"/>
    <cellStyle name="40% - Акцент2 2_расчет 2021_расчет 2021_тяжелый 3" xfId="1483"/>
    <cellStyle name="40% — акцент2 2_расчет 2021_расчет 2021_тяжелый 3" xfId="1484"/>
    <cellStyle name="40% - Акцент2 2_расчет 2021_тяжелый 2" xfId="1485"/>
    <cellStyle name="40% — акцент2 2_расчет 2021_тяжелый 2" xfId="1486"/>
    <cellStyle name="40% - Акцент2 2_расчет 2021_тяжелый 3" xfId="1487"/>
    <cellStyle name="40% — акцент2 2_расчет 2021_тяжелый 3" xfId="1488"/>
    <cellStyle name="40% - Акцент2 2_тяжелый 1 (2)" xfId="1489"/>
    <cellStyle name="40% — акцент2 2_тяжелый 1 (2)" xfId="1490"/>
    <cellStyle name="40% - Акцент2 2_тяжелый 2" xfId="1491"/>
    <cellStyle name="40% — акцент2 2_тяжелый 2" xfId="1492"/>
    <cellStyle name="40% - Акцент2 2_тяжелый 3" xfId="1493"/>
    <cellStyle name="40% — акцент2 2_тяжелый 3" xfId="1494"/>
    <cellStyle name="40% - Акцент2 3" xfId="1495"/>
    <cellStyle name="40% — акцент2 3" xfId="1496"/>
    <cellStyle name="40% - Акцент2 3 2" xfId="1497"/>
    <cellStyle name="40% - Акцент2 3_12 11 2020вирусная инфекция(COVID тяжелая степень тяжести)с учетом ВМР9 включая ОРИТ" xfId="1498"/>
    <cellStyle name="40% — акцент2 3_Коронавирусная инфекция(COVID средняя степень тяжести)_новый" xfId="1499"/>
    <cellStyle name="40% - Акцент2 3_Коронавирусная инфекция(COVID тяжелая степень тяжести) новый2" xfId="1500"/>
    <cellStyle name="40% — акцент2 3_Коронавирусная инфекция(COVID тяжелая степень тяжести) новый2" xfId="1501"/>
    <cellStyle name="40% - Акцент2 3_Коронавирусная инфекция(COVID тяжелая степень тяжести) новый2_кр_тяжелый 1" xfId="1502"/>
    <cellStyle name="40% — акцент2 3_Коронавирусная инфекция(COVID тяжелая степень тяжести) новый2_кр_тяжелый 1" xfId="1503"/>
    <cellStyle name="40% - Акцент2 3_Коронавирусная инфекция(COVID тяжелая степень тяжести) новый2_кр_тяжелый 1_2" xfId="1504"/>
    <cellStyle name="40% — акцент2 3_Коронавирусная инфекция(COVID тяжелая степень тяжести) новый2_кр_тяжелый 1_2" xfId="1505"/>
    <cellStyle name="40% - Акцент2 3_Коронавирусная инфекция(COVID тяжелая степень тяжести) новый2_кр_тяжелый 2" xfId="1506"/>
    <cellStyle name="40% — акцент2 3_Коронавирусная инфекция(COVID тяжелая степень тяжести) новый2_кр_тяжелый 2" xfId="1507"/>
    <cellStyle name="40% - Акцент2 3_Коронавирусная инфекция(COVID тяжелая степень тяжести) новый2_кр_тяжелый 3" xfId="1508"/>
    <cellStyle name="40% — акцент2 3_Коронавирусная инфекция(COVID тяжелая степень тяжести) новый2_кр_тяжелый 3" xfId="1509"/>
    <cellStyle name="40% - Акцент2 3_Коронавирусная инфекция(COVID тяжелая степень тяжести) новый2_Лист1" xfId="1510"/>
    <cellStyle name="40% — акцент2 3_Коронавирусная инфекция(COVID тяжелая степень тяжести) новый2_Лист1" xfId="1511"/>
    <cellStyle name="40% - Акцент2 3_Коронавирусная инфекция(COVID тяжелая степень тяжести) новый2_Лист2" xfId="1512"/>
    <cellStyle name="40% — акцент2 3_Коронавирусная инфекция(COVID тяжелая степень тяжести) новый2_Лист2" xfId="1513"/>
    <cellStyle name="40% - Акцент2 3_Коронавирусная инфекция(COVID тяжелая степень тяжести) новый2_расчет 2021" xfId="1514"/>
    <cellStyle name="40% — акцент2 3_Коронавирусная инфекция(COVID тяжелая степень тяжести) новый2_расчет 2021" xfId="1515"/>
    <cellStyle name="40% - Акцент2 3_Коронавирусная инфекция(COVID тяжелая степень тяжести) новый2_расчет 2021_1" xfId="1516"/>
    <cellStyle name="40% — акцент2 3_Коронавирусная инфекция(COVID тяжелая степень тяжести) новый2_расчет 2021_1" xfId="1517"/>
    <cellStyle name="40% - Акцент2 3_Коронавирусная инфекция(COVID тяжелая степень тяжести) новый2_расчет 2021_расчет 2021" xfId="1518"/>
    <cellStyle name="40% — акцент2 3_Коронавирусная инфекция(COVID тяжелая степень тяжести) новый2_расчет 2021_расчет 2021" xfId="1519"/>
    <cellStyle name="40% - Акцент2 3_Коронавирусная инфекция(COVID тяжелая степень тяжести) новый2_расчет 2021_тяжелый 3" xfId="1520"/>
    <cellStyle name="40% — акцент2 3_Коронавирусная инфекция(COVID тяжелая степень тяжести) новый2_расчет 2021_тяжелый 3" xfId="1521"/>
    <cellStyle name="40% - Акцент2 3_Коронавирусная инфекция(COVID тяжелая степень тяжести) новый2_тяжелый 1 (2)" xfId="1522"/>
    <cellStyle name="40% — акцент2 3_Коронавирусная инфекция(COVID тяжелая степень тяжести) новый2_тяжелый 1 (2)" xfId="1523"/>
    <cellStyle name="40% - Акцент2 3_Коронавирусная инфекция(COVID тяжелая степень тяжести) новый2_тяжелый 2" xfId="1524"/>
    <cellStyle name="40% — акцент2 3_Коронавирусная инфекция(COVID тяжелая степень тяжести) новый2_тяжелый 2" xfId="1525"/>
    <cellStyle name="40% - Акцент2 3_Коронавирусная инфекция(COVID тяжелая степень тяжести) новый2_тяжелый 3" xfId="1526"/>
    <cellStyle name="40% — акцент2 3_Коронавирусная инфекция(COVID тяжелая степень тяжести) новый2_тяжелый 3" xfId="1527"/>
    <cellStyle name="40% - Акцент2 3_кр_тяжелый 1" xfId="1528"/>
    <cellStyle name="40% — акцент2 3_кр_тяжелый 1" xfId="1529"/>
    <cellStyle name="40% - Акцент2 3_кр_тяжелый 1_2" xfId="1530"/>
    <cellStyle name="40% — акцент2 3_кр_тяжелый 1_2" xfId="1531"/>
    <cellStyle name="40% - Акцент2 3_кр_тяжелый 2" xfId="1532"/>
    <cellStyle name="40% — акцент2 3_кр_тяжелый 2" xfId="1533"/>
    <cellStyle name="40% - Акцент2 3_кр_тяжелый 3" xfId="1534"/>
    <cellStyle name="40% — акцент2 3_кр_тяжелый 3" xfId="1535"/>
    <cellStyle name="40% - Акцент2 3_Лист1" xfId="1536"/>
    <cellStyle name="40% — акцент2 3_Лист1" xfId="1537"/>
    <cellStyle name="40% - Акцент2 3_Лист1_1" xfId="1538"/>
    <cellStyle name="40% — акцент2 3_Лист2" xfId="1539"/>
    <cellStyle name="40% - Акцент2 3_новый легкий" xfId="1540"/>
    <cellStyle name="40% — акцент2 3_расчет 2021" xfId="1541"/>
    <cellStyle name="40% - Акцент2 3_расчет 2021_1" xfId="1542"/>
    <cellStyle name="40% — акцент2 3_расчет 2021_1" xfId="1543"/>
    <cellStyle name="40% - Акцент2 3_расчет 2021_1_кр_тяжелый 1" xfId="1544"/>
    <cellStyle name="40% — акцент2 3_расчет 2021_1_расчет 2021" xfId="1545"/>
    <cellStyle name="40% - Акцент2 3_расчет 2021_1_расчет 2021_1" xfId="1546"/>
    <cellStyle name="40% — акцент2 3_расчет 2021_1_тяжелый 3" xfId="1547"/>
    <cellStyle name="40% - Акцент2 3_расчет 2021_2" xfId="1548"/>
    <cellStyle name="40% — акцент2 3_расчет 2021_2" xfId="1549"/>
    <cellStyle name="40% - Акцент2 3_расчет 2021_кр_тяжелый 1" xfId="1550"/>
    <cellStyle name="40% — акцент2 3_расчет 2021_кр_тяжелый 1" xfId="1551"/>
    <cellStyle name="40% - Акцент2 3_расчет 2021_кр_тяжелый 2" xfId="1552"/>
    <cellStyle name="40% — акцент2 3_расчет 2021_кр_тяжелый 2" xfId="1553"/>
    <cellStyle name="40% - Акцент2 3_расчет 2021_кр_тяжелый 3" xfId="1554"/>
    <cellStyle name="40% — акцент2 3_расчет 2021_кр_тяжелый 3" xfId="1555"/>
    <cellStyle name="40% - Акцент2 3_расчет 2021_расчет 2021" xfId="1556"/>
    <cellStyle name="40% — акцент2 3_расчет 2021_расчет 2021" xfId="1557"/>
    <cellStyle name="40% - Акцент2 3_расчет 2021_расчет 2021_1" xfId="1558"/>
    <cellStyle name="40% — акцент2 3_расчет 2021_расчет 2021_1" xfId="1559"/>
    <cellStyle name="40% - Акцент2 3_расчет 2021_расчет 2021_расчет 2021" xfId="1560"/>
    <cellStyle name="40% — акцент2 3_расчет 2021_расчет 2021_расчет 2021" xfId="1561"/>
    <cellStyle name="40% - Акцент2 3_расчет 2021_расчет 2021_тяжелый 3" xfId="1562"/>
    <cellStyle name="40% — акцент2 3_расчет 2021_расчет 2021_тяжелый 3" xfId="1563"/>
    <cellStyle name="40% - Акцент2 3_расчет 2021_тяжелый 2" xfId="1564"/>
    <cellStyle name="40% — акцент2 3_расчет 2021_тяжелый 2" xfId="1565"/>
    <cellStyle name="40% - Акцент2 3_расчет 2021_тяжелый 3" xfId="1566"/>
    <cellStyle name="40% — акцент2 3_расчет 2021_тяжелый 3" xfId="1567"/>
    <cellStyle name="40% - Акцент2 3_тяжелый 1 (2)" xfId="1568"/>
    <cellStyle name="40% — акцент2 3_тяжелый 1 (2)" xfId="1569"/>
    <cellStyle name="40% - Акцент2 3_тяжелый 2" xfId="1570"/>
    <cellStyle name="40% — акцент2 3_тяжелый 2" xfId="1571"/>
    <cellStyle name="40% - Акцент2 3_тяжелый 3" xfId="1572"/>
    <cellStyle name="40% — акцент2 3_тяжелый 3" xfId="1573"/>
    <cellStyle name="40% - Акцент2 4" xfId="1574"/>
    <cellStyle name="40% - Акцент2 4 2" xfId="1575"/>
    <cellStyle name="40% - Акцент2 4_12 11 2020вирусная инфекция(COVID тяжелая степень тяжести)с учетом ВМР9 включая ОРИТ" xfId="1576"/>
    <cellStyle name="40% - Акцент2 5" xfId="1577"/>
    <cellStyle name="40% - Акцент2 5 2" xfId="1578"/>
    <cellStyle name="40% - Акцент2 5_12 11 2020вирусная инфекция(COVID тяжелая степень тяжести)с учетом ВМР9 включая ОРИТ" xfId="1579"/>
    <cellStyle name="40% - Акцент2 6" xfId="1580"/>
    <cellStyle name="40% - Акцент2 6 2" xfId="1581"/>
    <cellStyle name="40% - Акцент2 6_12 11 2020вирусная инфекция(COVID тяжелая степень тяжести)с учетом ВМР9 включая ОРИТ" xfId="1582"/>
    <cellStyle name="40% - Акцент2 7" xfId="1583"/>
    <cellStyle name="40% - Акцент2 7 2" xfId="1584"/>
    <cellStyle name="40% - Акцент2 7_12 11 2020вирусная инфекция(COVID тяжелая степень тяжести)с учетом ВМР9 включая ОРИТ" xfId="1585"/>
    <cellStyle name="40% - Акцент2 8" xfId="1586"/>
    <cellStyle name="40% - Акцент2 8 2" xfId="1587"/>
    <cellStyle name="40% - Акцент2 8_12 11 2020вирусная инфекция(COVID тяжелая степень тяжести)с учетом ВМР9 включая ОРИТ" xfId="1588"/>
    <cellStyle name="40% - Акцент2 9" xfId="1589"/>
    <cellStyle name="40% - Акцент2 9 2" xfId="1590"/>
    <cellStyle name="40% - Акцент2 9_12 11 2020вирусная инфекция(COVID тяжелая степень тяжести)с учетом ВМР9 включая ОРИТ" xfId="1591"/>
    <cellStyle name="40% — акцент2_10" xfId="1592"/>
    <cellStyle name="40% — Акцент3" xfId="1593"/>
    <cellStyle name="40% - Акцент3 10" xfId="1594"/>
    <cellStyle name="40% - Акцент3 10 2" xfId="1595"/>
    <cellStyle name="40% - Акцент3 10_12 11 2020вирусная инфекция(COVID тяжелая степень тяжести)с учетом ВМР9 включая ОРИТ" xfId="1596"/>
    <cellStyle name="40% - Акцент3 11" xfId="1597"/>
    <cellStyle name="40% - Акцент3 12" xfId="1598"/>
    <cellStyle name="40% - Акцент3 13" xfId="1599"/>
    <cellStyle name="40% - Акцент3 14" xfId="1600"/>
    <cellStyle name="40% - Акцент3 15" xfId="1601"/>
    <cellStyle name="40% - Акцент3 16" xfId="1602"/>
    <cellStyle name="40% - Акцент3 17" xfId="1603"/>
    <cellStyle name="40% - Акцент3 2" xfId="1604"/>
    <cellStyle name="40% — акцент3 2" xfId="1605"/>
    <cellStyle name="40% - Акцент3 2 2" xfId="1606"/>
    <cellStyle name="40% - Акцент3 2_12 11 2020вирусная инфекция(COVID тяжелая степень тяжести)с учетом ВМР9 включая ОРИТ" xfId="1607"/>
    <cellStyle name="40% — акцент3 2_Коронавирусная инфекция(COVID средняя степень тяжести)_новый" xfId="1608"/>
    <cellStyle name="40% - Акцент3 2_Коронавирусная инфекция(COVID тяжелая степень тяжести) новый2" xfId="1609"/>
    <cellStyle name="40% — акцент3 2_Коронавирусная инфекция(COVID тяжелая степень тяжести) новый2" xfId="1610"/>
    <cellStyle name="40% - Акцент3 2_Коронавирусная инфекция(COVID тяжелая степень тяжести) новый2_кр_тяжелый 1" xfId="1611"/>
    <cellStyle name="40% — акцент3 2_Коронавирусная инфекция(COVID тяжелая степень тяжести) новый2_кр_тяжелый 1" xfId="1612"/>
    <cellStyle name="40% - Акцент3 2_Коронавирусная инфекция(COVID тяжелая степень тяжести) новый2_кр_тяжелый 1_2" xfId="1613"/>
    <cellStyle name="40% — акцент3 2_Коронавирусная инфекция(COVID тяжелая степень тяжести) новый2_кр_тяжелый 1_2" xfId="1614"/>
    <cellStyle name="40% - Акцент3 2_Коронавирусная инфекция(COVID тяжелая степень тяжести) новый2_кр_тяжелый 2" xfId="1615"/>
    <cellStyle name="40% — акцент3 2_Коронавирусная инфекция(COVID тяжелая степень тяжести) новый2_кр_тяжелый 2" xfId="1616"/>
    <cellStyle name="40% - Акцент3 2_Коронавирусная инфекция(COVID тяжелая степень тяжести) новый2_кр_тяжелый 3" xfId="1617"/>
    <cellStyle name="40% — акцент3 2_Коронавирусная инфекция(COVID тяжелая степень тяжести) новый2_кр_тяжелый 3" xfId="1618"/>
    <cellStyle name="40% - Акцент3 2_Коронавирусная инфекция(COVID тяжелая степень тяжести) новый2_Лист1" xfId="1619"/>
    <cellStyle name="40% — акцент3 2_Коронавирусная инфекция(COVID тяжелая степень тяжести) новый2_Лист1" xfId="1620"/>
    <cellStyle name="40% - Акцент3 2_Коронавирусная инфекция(COVID тяжелая степень тяжести) новый2_Лист2" xfId="1621"/>
    <cellStyle name="40% — акцент3 2_Коронавирусная инфекция(COVID тяжелая степень тяжести) новый2_Лист2" xfId="1622"/>
    <cellStyle name="40% - Акцент3 2_Коронавирусная инфекция(COVID тяжелая степень тяжести) новый2_расчет 2021" xfId="1623"/>
    <cellStyle name="40% — акцент3 2_Коронавирусная инфекция(COVID тяжелая степень тяжести) новый2_расчет 2021" xfId="1624"/>
    <cellStyle name="40% - Акцент3 2_Коронавирусная инфекция(COVID тяжелая степень тяжести) новый2_расчет 2021_1" xfId="1625"/>
    <cellStyle name="40% — акцент3 2_Коронавирусная инфекция(COVID тяжелая степень тяжести) новый2_расчет 2021_1" xfId="1626"/>
    <cellStyle name="40% - Акцент3 2_Коронавирусная инфекция(COVID тяжелая степень тяжести) новый2_расчет 2021_расчет 2021" xfId="1627"/>
    <cellStyle name="40% — акцент3 2_Коронавирусная инфекция(COVID тяжелая степень тяжести) новый2_расчет 2021_расчет 2021" xfId="1628"/>
    <cellStyle name="40% - Акцент3 2_Коронавирусная инфекция(COVID тяжелая степень тяжести) новый2_расчет 2021_тяжелый 3" xfId="1629"/>
    <cellStyle name="40% — акцент3 2_Коронавирусная инфекция(COVID тяжелая степень тяжести) новый2_расчет 2021_тяжелый 3" xfId="1630"/>
    <cellStyle name="40% - Акцент3 2_Коронавирусная инфекция(COVID тяжелая степень тяжести) новый2_тяжелый 1 (2)" xfId="1631"/>
    <cellStyle name="40% — акцент3 2_Коронавирусная инфекция(COVID тяжелая степень тяжести) новый2_тяжелый 1 (2)" xfId="1632"/>
    <cellStyle name="40% - Акцент3 2_Коронавирусная инфекция(COVID тяжелая степень тяжести) новый2_тяжелый 2" xfId="1633"/>
    <cellStyle name="40% — акцент3 2_Коронавирусная инфекция(COVID тяжелая степень тяжести) новый2_тяжелый 2" xfId="1634"/>
    <cellStyle name="40% - Акцент3 2_Коронавирусная инфекция(COVID тяжелая степень тяжести) новый2_тяжелый 3" xfId="1635"/>
    <cellStyle name="40% — акцент3 2_Коронавирусная инфекция(COVID тяжелая степень тяжести) новый2_тяжелый 3" xfId="1636"/>
    <cellStyle name="40% - Акцент3 2_кр_тяжелый 1" xfId="1637"/>
    <cellStyle name="40% — акцент3 2_кр_тяжелый 1" xfId="1638"/>
    <cellStyle name="40% - Акцент3 2_кр_тяжелый 1_2" xfId="1639"/>
    <cellStyle name="40% — акцент3 2_кр_тяжелый 1_2" xfId="1640"/>
    <cellStyle name="40% - Акцент3 2_кр_тяжелый 2" xfId="1641"/>
    <cellStyle name="40% — акцент3 2_кр_тяжелый 2" xfId="1642"/>
    <cellStyle name="40% - Акцент3 2_кр_тяжелый 3" xfId="1643"/>
    <cellStyle name="40% — акцент3 2_кр_тяжелый 3" xfId="1644"/>
    <cellStyle name="40% - Акцент3 2_Лист1" xfId="1645"/>
    <cellStyle name="40% — акцент3 2_Лист1" xfId="1646"/>
    <cellStyle name="40% - Акцент3 2_Лист1_1" xfId="1647"/>
    <cellStyle name="40% — акцент3 2_Лист2" xfId="1648"/>
    <cellStyle name="40% - Акцент3 2_новый легкий" xfId="1649"/>
    <cellStyle name="40% — акцент3 2_расчет 2021" xfId="1650"/>
    <cellStyle name="40% - Акцент3 2_расчет 2021_1" xfId="1651"/>
    <cellStyle name="40% — акцент3 2_расчет 2021_1" xfId="1652"/>
    <cellStyle name="40% - Акцент3 2_расчет 2021_1_кр_тяжелый 1" xfId="1653"/>
    <cellStyle name="40% — акцент3 2_расчет 2021_1_расчет 2021" xfId="1654"/>
    <cellStyle name="40% - Акцент3 2_расчет 2021_1_расчет 2021_1" xfId="1655"/>
    <cellStyle name="40% — акцент3 2_расчет 2021_1_тяжелый 3" xfId="1656"/>
    <cellStyle name="40% - Акцент3 2_расчет 2021_2" xfId="1657"/>
    <cellStyle name="40% — акцент3 2_расчет 2021_2" xfId="1658"/>
    <cellStyle name="40% - Акцент3 2_расчет 2021_кр_тяжелый 1" xfId="1659"/>
    <cellStyle name="40% — акцент3 2_расчет 2021_кр_тяжелый 1" xfId="1660"/>
    <cellStyle name="40% - Акцент3 2_расчет 2021_кр_тяжелый 2" xfId="1661"/>
    <cellStyle name="40% — акцент3 2_расчет 2021_кр_тяжелый 2" xfId="1662"/>
    <cellStyle name="40% - Акцент3 2_расчет 2021_кр_тяжелый 3" xfId="1663"/>
    <cellStyle name="40% — акцент3 2_расчет 2021_кр_тяжелый 3" xfId="1664"/>
    <cellStyle name="40% - Акцент3 2_расчет 2021_расчет 2021" xfId="1665"/>
    <cellStyle name="40% — акцент3 2_расчет 2021_расчет 2021" xfId="1666"/>
    <cellStyle name="40% - Акцент3 2_расчет 2021_расчет 2021_1" xfId="1667"/>
    <cellStyle name="40% — акцент3 2_расчет 2021_расчет 2021_1" xfId="1668"/>
    <cellStyle name="40% - Акцент3 2_расчет 2021_расчет 2021_расчет 2021" xfId="1669"/>
    <cellStyle name="40% — акцент3 2_расчет 2021_расчет 2021_расчет 2021" xfId="1670"/>
    <cellStyle name="40% - Акцент3 2_расчет 2021_расчет 2021_тяжелый 3" xfId="1671"/>
    <cellStyle name="40% — акцент3 2_расчет 2021_расчет 2021_тяжелый 3" xfId="1672"/>
    <cellStyle name="40% - Акцент3 2_расчет 2021_тяжелый 2" xfId="1673"/>
    <cellStyle name="40% — акцент3 2_расчет 2021_тяжелый 2" xfId="1674"/>
    <cellStyle name="40% - Акцент3 2_расчет 2021_тяжелый 3" xfId="1675"/>
    <cellStyle name="40% — акцент3 2_расчет 2021_тяжелый 3" xfId="1676"/>
    <cellStyle name="40% - Акцент3 2_тяжелый 1 (2)" xfId="1677"/>
    <cellStyle name="40% — акцент3 2_тяжелый 1 (2)" xfId="1678"/>
    <cellStyle name="40% - Акцент3 2_тяжелый 2" xfId="1679"/>
    <cellStyle name="40% — акцент3 2_тяжелый 2" xfId="1680"/>
    <cellStyle name="40% - Акцент3 2_тяжелый 3" xfId="1681"/>
    <cellStyle name="40% — акцент3 2_тяжелый 3" xfId="1682"/>
    <cellStyle name="40% - Акцент3 3" xfId="1683"/>
    <cellStyle name="40% — акцент3 3" xfId="1684"/>
    <cellStyle name="40% - Акцент3 3 2" xfId="1685"/>
    <cellStyle name="40% - Акцент3 3_12 11 2020вирусная инфекция(COVID тяжелая степень тяжести)с учетом ВМР9 включая ОРИТ" xfId="1686"/>
    <cellStyle name="40% — акцент3 3_Коронавирусная инфекция(COVID средняя степень тяжести)_новый" xfId="1687"/>
    <cellStyle name="40% - Акцент3 3_Коронавирусная инфекция(COVID тяжелая степень тяжести) новый2" xfId="1688"/>
    <cellStyle name="40% — акцент3 3_Коронавирусная инфекция(COVID тяжелая степень тяжести) новый2" xfId="1689"/>
    <cellStyle name="40% - Акцент3 3_Коронавирусная инфекция(COVID тяжелая степень тяжести) новый2_кр_тяжелый 1" xfId="1690"/>
    <cellStyle name="40% — акцент3 3_Коронавирусная инфекция(COVID тяжелая степень тяжести) новый2_кр_тяжелый 1" xfId="1691"/>
    <cellStyle name="40% - Акцент3 3_Коронавирусная инфекция(COVID тяжелая степень тяжести) новый2_кр_тяжелый 1_2" xfId="1692"/>
    <cellStyle name="40% — акцент3 3_Коронавирусная инфекция(COVID тяжелая степень тяжести) новый2_кр_тяжелый 1_2" xfId="1693"/>
    <cellStyle name="40% - Акцент3 3_Коронавирусная инфекция(COVID тяжелая степень тяжести) новый2_кр_тяжелый 2" xfId="1694"/>
    <cellStyle name="40% — акцент3 3_Коронавирусная инфекция(COVID тяжелая степень тяжести) новый2_кр_тяжелый 2" xfId="1695"/>
    <cellStyle name="40% - Акцент3 3_Коронавирусная инфекция(COVID тяжелая степень тяжести) новый2_кр_тяжелый 3" xfId="1696"/>
    <cellStyle name="40% — акцент3 3_Коронавирусная инфекция(COVID тяжелая степень тяжести) новый2_кр_тяжелый 3" xfId="1697"/>
    <cellStyle name="40% - Акцент3 3_Коронавирусная инфекция(COVID тяжелая степень тяжести) новый2_Лист1" xfId="1698"/>
    <cellStyle name="40% — акцент3 3_Коронавирусная инфекция(COVID тяжелая степень тяжести) новый2_Лист1" xfId="1699"/>
    <cellStyle name="40% - Акцент3 3_Коронавирусная инфекция(COVID тяжелая степень тяжести) новый2_Лист2" xfId="1700"/>
    <cellStyle name="40% — акцент3 3_Коронавирусная инфекция(COVID тяжелая степень тяжести) новый2_Лист2" xfId="1701"/>
    <cellStyle name="40% - Акцент3 3_Коронавирусная инфекция(COVID тяжелая степень тяжести) новый2_расчет 2021" xfId="1702"/>
    <cellStyle name="40% — акцент3 3_Коронавирусная инфекция(COVID тяжелая степень тяжести) новый2_расчет 2021" xfId="1703"/>
    <cellStyle name="40% - Акцент3 3_Коронавирусная инфекция(COVID тяжелая степень тяжести) новый2_расчет 2021_1" xfId="1704"/>
    <cellStyle name="40% — акцент3 3_Коронавирусная инфекция(COVID тяжелая степень тяжести) новый2_расчет 2021_1" xfId="1705"/>
    <cellStyle name="40% - Акцент3 3_Коронавирусная инфекция(COVID тяжелая степень тяжести) новый2_расчет 2021_расчет 2021" xfId="1706"/>
    <cellStyle name="40% — акцент3 3_Коронавирусная инфекция(COVID тяжелая степень тяжести) новый2_расчет 2021_расчет 2021" xfId="1707"/>
    <cellStyle name="40% - Акцент3 3_Коронавирусная инфекция(COVID тяжелая степень тяжести) новый2_расчет 2021_тяжелый 3" xfId="1708"/>
    <cellStyle name="40% — акцент3 3_Коронавирусная инфекция(COVID тяжелая степень тяжести) новый2_расчет 2021_тяжелый 3" xfId="1709"/>
    <cellStyle name="40% - Акцент3 3_Коронавирусная инфекция(COVID тяжелая степень тяжести) новый2_тяжелый 1 (2)" xfId="1710"/>
    <cellStyle name="40% — акцент3 3_Коронавирусная инфекция(COVID тяжелая степень тяжести) новый2_тяжелый 1 (2)" xfId="1711"/>
    <cellStyle name="40% - Акцент3 3_Коронавирусная инфекция(COVID тяжелая степень тяжести) новый2_тяжелый 2" xfId="1712"/>
    <cellStyle name="40% — акцент3 3_Коронавирусная инфекция(COVID тяжелая степень тяжести) новый2_тяжелый 2" xfId="1713"/>
    <cellStyle name="40% - Акцент3 3_Коронавирусная инфекция(COVID тяжелая степень тяжести) новый2_тяжелый 3" xfId="1714"/>
    <cellStyle name="40% — акцент3 3_Коронавирусная инфекция(COVID тяжелая степень тяжести) новый2_тяжелый 3" xfId="1715"/>
    <cellStyle name="40% - Акцент3 3_кр_тяжелый 1" xfId="1716"/>
    <cellStyle name="40% — акцент3 3_кр_тяжелый 1" xfId="1717"/>
    <cellStyle name="40% - Акцент3 3_кр_тяжелый 1_2" xfId="1718"/>
    <cellStyle name="40% — акцент3 3_кр_тяжелый 1_2" xfId="1719"/>
    <cellStyle name="40% - Акцент3 3_кр_тяжелый 2" xfId="1720"/>
    <cellStyle name="40% — акцент3 3_кр_тяжелый 2" xfId="1721"/>
    <cellStyle name="40% - Акцент3 3_кр_тяжелый 3" xfId="1722"/>
    <cellStyle name="40% — акцент3 3_кр_тяжелый 3" xfId="1723"/>
    <cellStyle name="40% - Акцент3 3_Лист1" xfId="1724"/>
    <cellStyle name="40% — акцент3 3_Лист1" xfId="1725"/>
    <cellStyle name="40% - Акцент3 3_Лист1_1" xfId="1726"/>
    <cellStyle name="40% — акцент3 3_Лист2" xfId="1727"/>
    <cellStyle name="40% - Акцент3 3_новый легкий" xfId="1728"/>
    <cellStyle name="40% — акцент3 3_расчет 2021" xfId="1729"/>
    <cellStyle name="40% - Акцент3 3_расчет 2021_1" xfId="1730"/>
    <cellStyle name="40% — акцент3 3_расчет 2021_1" xfId="1731"/>
    <cellStyle name="40% - Акцент3 3_расчет 2021_1_кр_тяжелый 1" xfId="1732"/>
    <cellStyle name="40% — акцент3 3_расчет 2021_1_расчет 2021" xfId="1733"/>
    <cellStyle name="40% - Акцент3 3_расчет 2021_1_расчет 2021_1" xfId="1734"/>
    <cellStyle name="40% — акцент3 3_расчет 2021_1_тяжелый 3" xfId="1735"/>
    <cellStyle name="40% - Акцент3 3_расчет 2021_2" xfId="1736"/>
    <cellStyle name="40% — акцент3 3_расчет 2021_2" xfId="1737"/>
    <cellStyle name="40% - Акцент3 3_расчет 2021_кр_тяжелый 1" xfId="1738"/>
    <cellStyle name="40% — акцент3 3_расчет 2021_кр_тяжелый 1" xfId="1739"/>
    <cellStyle name="40% - Акцент3 3_расчет 2021_кр_тяжелый 2" xfId="1740"/>
    <cellStyle name="40% — акцент3 3_расчет 2021_кр_тяжелый 2" xfId="1741"/>
    <cellStyle name="40% - Акцент3 3_расчет 2021_кр_тяжелый 3" xfId="1742"/>
    <cellStyle name="40% — акцент3 3_расчет 2021_кр_тяжелый 3" xfId="1743"/>
    <cellStyle name="40% - Акцент3 3_расчет 2021_расчет 2021" xfId="1744"/>
    <cellStyle name="40% — акцент3 3_расчет 2021_расчет 2021" xfId="1745"/>
    <cellStyle name="40% - Акцент3 3_расчет 2021_расчет 2021_1" xfId="1746"/>
    <cellStyle name="40% — акцент3 3_расчет 2021_расчет 2021_1" xfId="1747"/>
    <cellStyle name="40% - Акцент3 3_расчет 2021_расчет 2021_расчет 2021" xfId="1748"/>
    <cellStyle name="40% — акцент3 3_расчет 2021_расчет 2021_расчет 2021" xfId="1749"/>
    <cellStyle name="40% - Акцент3 3_расчет 2021_расчет 2021_тяжелый 3" xfId="1750"/>
    <cellStyle name="40% — акцент3 3_расчет 2021_расчет 2021_тяжелый 3" xfId="1751"/>
    <cellStyle name="40% - Акцент3 3_расчет 2021_тяжелый 2" xfId="1752"/>
    <cellStyle name="40% — акцент3 3_расчет 2021_тяжелый 2" xfId="1753"/>
    <cellStyle name="40% - Акцент3 3_расчет 2021_тяжелый 3" xfId="1754"/>
    <cellStyle name="40% — акцент3 3_расчет 2021_тяжелый 3" xfId="1755"/>
    <cellStyle name="40% - Акцент3 3_тяжелый 1 (2)" xfId="1756"/>
    <cellStyle name="40% — акцент3 3_тяжелый 1 (2)" xfId="1757"/>
    <cellStyle name="40% - Акцент3 3_тяжелый 2" xfId="1758"/>
    <cellStyle name="40% — акцент3 3_тяжелый 2" xfId="1759"/>
    <cellStyle name="40% - Акцент3 3_тяжелый 3" xfId="1760"/>
    <cellStyle name="40% — акцент3 3_тяжелый 3" xfId="1761"/>
    <cellStyle name="40% - Акцент3 4" xfId="1762"/>
    <cellStyle name="40% - Акцент3 4 2" xfId="1763"/>
    <cellStyle name="40% - Акцент3 4_12 11 2020вирусная инфекция(COVID тяжелая степень тяжести)с учетом ВМР9 включая ОРИТ" xfId="1764"/>
    <cellStyle name="40% - Акцент3 5" xfId="1765"/>
    <cellStyle name="40% - Акцент3 5 2" xfId="1766"/>
    <cellStyle name="40% - Акцент3 5_12 11 2020вирусная инфекция(COVID тяжелая степень тяжести)с учетом ВМР9 включая ОРИТ" xfId="1767"/>
    <cellStyle name="40% - Акцент3 6" xfId="1768"/>
    <cellStyle name="40% - Акцент3 6 2" xfId="1769"/>
    <cellStyle name="40% - Акцент3 6_12 11 2020вирусная инфекция(COVID тяжелая степень тяжести)с учетом ВМР9 включая ОРИТ" xfId="1770"/>
    <cellStyle name="40% - Акцент3 7" xfId="1771"/>
    <cellStyle name="40% - Акцент3 7 2" xfId="1772"/>
    <cellStyle name="40% - Акцент3 7_12 11 2020вирусная инфекция(COVID тяжелая степень тяжести)с учетом ВМР9 включая ОРИТ" xfId="1773"/>
    <cellStyle name="40% - Акцент3 8" xfId="1774"/>
    <cellStyle name="40% - Акцент3 8 2" xfId="1775"/>
    <cellStyle name="40% - Акцент3 8_12 11 2020вирусная инфекция(COVID тяжелая степень тяжести)с учетом ВМР9 включая ОРИТ" xfId="1776"/>
    <cellStyle name="40% - Акцент3 9" xfId="1777"/>
    <cellStyle name="40% - Акцент3 9 2" xfId="1778"/>
    <cellStyle name="40% - Акцент3 9_12 11 2020вирусная инфекция(COVID тяжелая степень тяжести)с учетом ВМР9 включая ОРИТ" xfId="1779"/>
    <cellStyle name="40% — акцент3_10" xfId="1780"/>
    <cellStyle name="40% — Акцент4" xfId="1781"/>
    <cellStyle name="40% - Акцент4 10" xfId="1782"/>
    <cellStyle name="40% - Акцент4 10 2" xfId="1783"/>
    <cellStyle name="40% - Акцент4 10_12 11 2020вирусная инфекция(COVID тяжелая степень тяжести)с учетом ВМР9 включая ОРИТ" xfId="1784"/>
    <cellStyle name="40% - Акцент4 11" xfId="1785"/>
    <cellStyle name="40% - Акцент4 12" xfId="1786"/>
    <cellStyle name="40% - Акцент4 13" xfId="1787"/>
    <cellStyle name="40% - Акцент4 14" xfId="1788"/>
    <cellStyle name="40% - Акцент4 15" xfId="1789"/>
    <cellStyle name="40% - Акцент4 16" xfId="1790"/>
    <cellStyle name="40% - Акцент4 17" xfId="1791"/>
    <cellStyle name="40% - Акцент4 2" xfId="1792"/>
    <cellStyle name="40% — акцент4 2" xfId="1793"/>
    <cellStyle name="40% - Акцент4 2 2" xfId="1794"/>
    <cellStyle name="40% - Акцент4 2_12 11 2020вирусная инфекция(COVID тяжелая степень тяжести)с учетом ВМР9 включая ОРИТ" xfId="1795"/>
    <cellStyle name="40% — акцент4 2_Коронавирусная инфекция(COVID средняя степень тяжести)_новый" xfId="1796"/>
    <cellStyle name="40% - Акцент4 2_Коронавирусная инфекция(COVID тяжелая степень тяжести) новый2" xfId="1797"/>
    <cellStyle name="40% — акцент4 2_Коронавирусная инфекция(COVID тяжелая степень тяжести) новый2" xfId="1798"/>
    <cellStyle name="40% - Акцент4 2_Коронавирусная инфекция(COVID тяжелая степень тяжести) новый2_кр_тяжелый 1" xfId="1799"/>
    <cellStyle name="40% — акцент4 2_Коронавирусная инфекция(COVID тяжелая степень тяжести) новый2_кр_тяжелый 1" xfId="1800"/>
    <cellStyle name="40% - Акцент4 2_Коронавирусная инфекция(COVID тяжелая степень тяжести) новый2_кр_тяжелый 1_2" xfId="1801"/>
    <cellStyle name="40% — акцент4 2_Коронавирусная инфекция(COVID тяжелая степень тяжести) новый2_кр_тяжелый 1_2" xfId="1802"/>
    <cellStyle name="40% - Акцент4 2_Коронавирусная инфекция(COVID тяжелая степень тяжести) новый2_кр_тяжелый 2" xfId="1803"/>
    <cellStyle name="40% — акцент4 2_Коронавирусная инфекция(COVID тяжелая степень тяжести) новый2_кр_тяжелый 2" xfId="1804"/>
    <cellStyle name="40% - Акцент4 2_Коронавирусная инфекция(COVID тяжелая степень тяжести) новый2_кр_тяжелый 3" xfId="1805"/>
    <cellStyle name="40% — акцент4 2_Коронавирусная инфекция(COVID тяжелая степень тяжести) новый2_кр_тяжелый 3" xfId="1806"/>
    <cellStyle name="40% - Акцент4 2_Коронавирусная инфекция(COVID тяжелая степень тяжести) новый2_Лист1" xfId="1807"/>
    <cellStyle name="40% — акцент4 2_Коронавирусная инфекция(COVID тяжелая степень тяжести) новый2_Лист1" xfId="1808"/>
    <cellStyle name="40% - Акцент4 2_Коронавирусная инфекция(COVID тяжелая степень тяжести) новый2_Лист2" xfId="1809"/>
    <cellStyle name="40% — акцент4 2_Коронавирусная инфекция(COVID тяжелая степень тяжести) новый2_Лист2" xfId="1810"/>
    <cellStyle name="40% - Акцент4 2_Коронавирусная инфекция(COVID тяжелая степень тяжести) новый2_расчет 2021" xfId="1811"/>
    <cellStyle name="40% — акцент4 2_Коронавирусная инфекция(COVID тяжелая степень тяжести) новый2_расчет 2021" xfId="1812"/>
    <cellStyle name="40% - Акцент4 2_Коронавирусная инфекция(COVID тяжелая степень тяжести) новый2_расчет 2021_1" xfId="1813"/>
    <cellStyle name="40% — акцент4 2_Коронавирусная инфекция(COVID тяжелая степень тяжести) новый2_расчет 2021_1" xfId="1814"/>
    <cellStyle name="40% - Акцент4 2_Коронавирусная инфекция(COVID тяжелая степень тяжести) новый2_расчет 2021_расчет 2021" xfId="1815"/>
    <cellStyle name="40% — акцент4 2_Коронавирусная инфекция(COVID тяжелая степень тяжести) новый2_расчет 2021_расчет 2021" xfId="1816"/>
    <cellStyle name="40% - Акцент4 2_Коронавирусная инфекция(COVID тяжелая степень тяжести) новый2_расчет 2021_тяжелый 3" xfId="1817"/>
    <cellStyle name="40% — акцент4 2_Коронавирусная инфекция(COVID тяжелая степень тяжести) новый2_расчет 2021_тяжелый 3" xfId="1818"/>
    <cellStyle name="40% - Акцент4 2_Коронавирусная инфекция(COVID тяжелая степень тяжести) новый2_тяжелый 1 (2)" xfId="1819"/>
    <cellStyle name="40% — акцент4 2_Коронавирусная инфекция(COVID тяжелая степень тяжести) новый2_тяжелый 1 (2)" xfId="1820"/>
    <cellStyle name="40% - Акцент4 2_Коронавирусная инфекция(COVID тяжелая степень тяжести) новый2_тяжелый 2" xfId="1821"/>
    <cellStyle name="40% — акцент4 2_Коронавирусная инфекция(COVID тяжелая степень тяжести) новый2_тяжелый 2" xfId="1822"/>
    <cellStyle name="40% - Акцент4 2_Коронавирусная инфекция(COVID тяжелая степень тяжести) новый2_тяжелый 3" xfId="1823"/>
    <cellStyle name="40% — акцент4 2_Коронавирусная инфекция(COVID тяжелая степень тяжести) новый2_тяжелый 3" xfId="1824"/>
    <cellStyle name="40% - Акцент4 2_кр_тяжелый 1" xfId="1825"/>
    <cellStyle name="40% — акцент4 2_кр_тяжелый 1" xfId="1826"/>
    <cellStyle name="40% - Акцент4 2_кр_тяжелый 1_2" xfId="1827"/>
    <cellStyle name="40% — акцент4 2_кр_тяжелый 1_2" xfId="1828"/>
    <cellStyle name="40% - Акцент4 2_кр_тяжелый 2" xfId="1829"/>
    <cellStyle name="40% — акцент4 2_кр_тяжелый 2" xfId="1830"/>
    <cellStyle name="40% - Акцент4 2_кр_тяжелый 3" xfId="1831"/>
    <cellStyle name="40% — акцент4 2_кр_тяжелый 3" xfId="1832"/>
    <cellStyle name="40% - Акцент4 2_Лист1" xfId="1833"/>
    <cellStyle name="40% — акцент4 2_Лист1" xfId="1834"/>
    <cellStyle name="40% - Акцент4 2_Лист1_1" xfId="1835"/>
    <cellStyle name="40% — акцент4 2_Лист2" xfId="1836"/>
    <cellStyle name="40% - Акцент4 2_новый легкий" xfId="1837"/>
    <cellStyle name="40% — акцент4 2_расчет 2021" xfId="1838"/>
    <cellStyle name="40% - Акцент4 2_расчет 2021_1" xfId="1839"/>
    <cellStyle name="40% — акцент4 2_расчет 2021_1" xfId="1840"/>
    <cellStyle name="40% - Акцент4 2_расчет 2021_1_кр_тяжелый 1" xfId="1841"/>
    <cellStyle name="40% — акцент4 2_расчет 2021_1_расчет 2021" xfId="1842"/>
    <cellStyle name="40% - Акцент4 2_расчет 2021_1_расчет 2021_1" xfId="1843"/>
    <cellStyle name="40% — акцент4 2_расчет 2021_1_тяжелый 3" xfId="1844"/>
    <cellStyle name="40% - Акцент4 2_расчет 2021_2" xfId="1845"/>
    <cellStyle name="40% — акцент4 2_расчет 2021_2" xfId="1846"/>
    <cellStyle name="40% - Акцент4 2_расчет 2021_кр_тяжелый 1" xfId="1847"/>
    <cellStyle name="40% — акцент4 2_расчет 2021_кр_тяжелый 1" xfId="1848"/>
    <cellStyle name="40% - Акцент4 2_расчет 2021_кр_тяжелый 2" xfId="1849"/>
    <cellStyle name="40% — акцент4 2_расчет 2021_кр_тяжелый 2" xfId="1850"/>
    <cellStyle name="40% - Акцент4 2_расчет 2021_кр_тяжелый 3" xfId="1851"/>
    <cellStyle name="40% — акцент4 2_расчет 2021_кр_тяжелый 3" xfId="1852"/>
    <cellStyle name="40% - Акцент4 2_расчет 2021_расчет 2021" xfId="1853"/>
    <cellStyle name="40% — акцент4 2_расчет 2021_расчет 2021" xfId="1854"/>
    <cellStyle name="40% - Акцент4 2_расчет 2021_расчет 2021_1" xfId="1855"/>
    <cellStyle name="40% — акцент4 2_расчет 2021_расчет 2021_1" xfId="1856"/>
    <cellStyle name="40% - Акцент4 2_расчет 2021_расчет 2021_расчет 2021" xfId="1857"/>
    <cellStyle name="40% — акцент4 2_расчет 2021_расчет 2021_расчет 2021" xfId="1858"/>
    <cellStyle name="40% - Акцент4 2_расчет 2021_расчет 2021_тяжелый 3" xfId="1859"/>
    <cellStyle name="40% — акцент4 2_расчет 2021_расчет 2021_тяжелый 3" xfId="1860"/>
    <cellStyle name="40% - Акцент4 2_расчет 2021_тяжелый 2" xfId="1861"/>
    <cellStyle name="40% — акцент4 2_расчет 2021_тяжелый 2" xfId="1862"/>
    <cellStyle name="40% - Акцент4 2_расчет 2021_тяжелый 3" xfId="1863"/>
    <cellStyle name="40% — акцент4 2_расчет 2021_тяжелый 3" xfId="1864"/>
    <cellStyle name="40% - Акцент4 2_тяжелый 1 (2)" xfId="1865"/>
    <cellStyle name="40% — акцент4 2_тяжелый 1 (2)" xfId="1866"/>
    <cellStyle name="40% - Акцент4 2_тяжелый 2" xfId="1867"/>
    <cellStyle name="40% — акцент4 2_тяжелый 2" xfId="1868"/>
    <cellStyle name="40% - Акцент4 2_тяжелый 3" xfId="1869"/>
    <cellStyle name="40% — акцент4 2_тяжелый 3" xfId="1870"/>
    <cellStyle name="40% - Акцент4 3" xfId="1871"/>
    <cellStyle name="40% — акцент4 3" xfId="1872"/>
    <cellStyle name="40% - Акцент4 3 2" xfId="1873"/>
    <cellStyle name="40% - Акцент4 3_12 11 2020вирусная инфекция(COVID тяжелая степень тяжести)с учетом ВМР9 включая ОРИТ" xfId="1874"/>
    <cellStyle name="40% — акцент4 3_Коронавирусная инфекция(COVID средняя степень тяжести)_новый" xfId="1875"/>
    <cellStyle name="40% - Акцент4 3_Коронавирусная инфекция(COVID тяжелая степень тяжести) новый2" xfId="1876"/>
    <cellStyle name="40% — акцент4 3_Коронавирусная инфекция(COVID тяжелая степень тяжести) новый2" xfId="1877"/>
    <cellStyle name="40% - Акцент4 3_Коронавирусная инфекция(COVID тяжелая степень тяжести) новый2_кр_тяжелый 1" xfId="1878"/>
    <cellStyle name="40% — акцент4 3_Коронавирусная инфекция(COVID тяжелая степень тяжести) новый2_кр_тяжелый 1" xfId="1879"/>
    <cellStyle name="40% - Акцент4 3_Коронавирусная инфекция(COVID тяжелая степень тяжести) новый2_кр_тяжелый 1_2" xfId="1880"/>
    <cellStyle name="40% — акцент4 3_Коронавирусная инфекция(COVID тяжелая степень тяжести) новый2_кр_тяжелый 1_2" xfId="1881"/>
    <cellStyle name="40% - Акцент4 3_Коронавирусная инфекция(COVID тяжелая степень тяжести) новый2_кр_тяжелый 2" xfId="1882"/>
    <cellStyle name="40% — акцент4 3_Коронавирусная инфекция(COVID тяжелая степень тяжести) новый2_кр_тяжелый 2" xfId="1883"/>
    <cellStyle name="40% - Акцент4 3_Коронавирусная инфекция(COVID тяжелая степень тяжести) новый2_кр_тяжелый 3" xfId="1884"/>
    <cellStyle name="40% — акцент4 3_Коронавирусная инфекция(COVID тяжелая степень тяжести) новый2_кр_тяжелый 3" xfId="1885"/>
    <cellStyle name="40% - Акцент4 3_Коронавирусная инфекция(COVID тяжелая степень тяжести) новый2_Лист1" xfId="1886"/>
    <cellStyle name="40% — акцент4 3_Коронавирусная инфекция(COVID тяжелая степень тяжести) новый2_Лист1" xfId="1887"/>
    <cellStyle name="40% - Акцент4 3_Коронавирусная инфекция(COVID тяжелая степень тяжести) новый2_Лист2" xfId="1888"/>
    <cellStyle name="40% — акцент4 3_Коронавирусная инфекция(COVID тяжелая степень тяжести) новый2_Лист2" xfId="1889"/>
    <cellStyle name="40% - Акцент4 3_Коронавирусная инфекция(COVID тяжелая степень тяжести) новый2_расчет 2021" xfId="1890"/>
    <cellStyle name="40% — акцент4 3_Коронавирусная инфекция(COVID тяжелая степень тяжести) новый2_расчет 2021" xfId="1891"/>
    <cellStyle name="40% - Акцент4 3_Коронавирусная инфекция(COVID тяжелая степень тяжести) новый2_расчет 2021_1" xfId="1892"/>
    <cellStyle name="40% — акцент4 3_Коронавирусная инфекция(COVID тяжелая степень тяжести) новый2_расчет 2021_1" xfId="1893"/>
    <cellStyle name="40% - Акцент4 3_Коронавирусная инфекция(COVID тяжелая степень тяжести) новый2_расчет 2021_расчет 2021" xfId="1894"/>
    <cellStyle name="40% — акцент4 3_Коронавирусная инфекция(COVID тяжелая степень тяжести) новый2_расчет 2021_расчет 2021" xfId="1895"/>
    <cellStyle name="40% - Акцент4 3_Коронавирусная инфекция(COVID тяжелая степень тяжести) новый2_расчет 2021_тяжелый 3" xfId="1896"/>
    <cellStyle name="40% — акцент4 3_Коронавирусная инфекция(COVID тяжелая степень тяжести) новый2_расчет 2021_тяжелый 3" xfId="1897"/>
    <cellStyle name="40% - Акцент4 3_Коронавирусная инфекция(COVID тяжелая степень тяжести) новый2_тяжелый 1 (2)" xfId="1898"/>
    <cellStyle name="40% — акцент4 3_Коронавирусная инфекция(COVID тяжелая степень тяжести) новый2_тяжелый 1 (2)" xfId="1899"/>
    <cellStyle name="40% - Акцент4 3_Коронавирусная инфекция(COVID тяжелая степень тяжести) новый2_тяжелый 2" xfId="1900"/>
    <cellStyle name="40% — акцент4 3_Коронавирусная инфекция(COVID тяжелая степень тяжести) новый2_тяжелый 2" xfId="1901"/>
    <cellStyle name="40% - Акцент4 3_Коронавирусная инфекция(COVID тяжелая степень тяжести) новый2_тяжелый 3" xfId="1902"/>
    <cellStyle name="40% — акцент4 3_Коронавирусная инфекция(COVID тяжелая степень тяжести) новый2_тяжелый 3" xfId="1903"/>
    <cellStyle name="40% - Акцент4 3_кр_тяжелый 1" xfId="1904"/>
    <cellStyle name="40% — акцент4 3_кр_тяжелый 1" xfId="1905"/>
    <cellStyle name="40% - Акцент4 3_кр_тяжелый 1_2" xfId="1906"/>
    <cellStyle name="40% — акцент4 3_кр_тяжелый 1_2" xfId="1907"/>
    <cellStyle name="40% - Акцент4 3_кр_тяжелый 2" xfId="1908"/>
    <cellStyle name="40% — акцент4 3_кр_тяжелый 2" xfId="1909"/>
    <cellStyle name="40% - Акцент4 3_кр_тяжелый 3" xfId="1910"/>
    <cellStyle name="40% — акцент4 3_кр_тяжелый 3" xfId="1911"/>
    <cellStyle name="40% - Акцент4 3_Лист1" xfId="1912"/>
    <cellStyle name="40% — акцент4 3_Лист1" xfId="1913"/>
    <cellStyle name="40% - Акцент4 3_Лист1_1" xfId="1914"/>
    <cellStyle name="40% — акцент4 3_Лист2" xfId="1915"/>
    <cellStyle name="40% - Акцент4 3_новый легкий" xfId="1916"/>
    <cellStyle name="40% — акцент4 3_расчет 2021" xfId="1917"/>
    <cellStyle name="40% - Акцент4 3_расчет 2021_1" xfId="1918"/>
    <cellStyle name="40% — акцент4 3_расчет 2021_1" xfId="1919"/>
    <cellStyle name="40% - Акцент4 3_расчет 2021_1_кр_тяжелый 1" xfId="1920"/>
    <cellStyle name="40% — акцент4 3_расчет 2021_1_расчет 2021" xfId="1921"/>
    <cellStyle name="40% - Акцент4 3_расчет 2021_1_расчет 2021_1" xfId="1922"/>
    <cellStyle name="40% — акцент4 3_расчет 2021_1_тяжелый 3" xfId="1923"/>
    <cellStyle name="40% - Акцент4 3_расчет 2021_2" xfId="1924"/>
    <cellStyle name="40% — акцент4 3_расчет 2021_2" xfId="1925"/>
    <cellStyle name="40% - Акцент4 3_расчет 2021_кр_тяжелый 1" xfId="1926"/>
    <cellStyle name="40% — акцент4 3_расчет 2021_кр_тяжелый 1" xfId="1927"/>
    <cellStyle name="40% - Акцент4 3_расчет 2021_кр_тяжелый 2" xfId="1928"/>
    <cellStyle name="40% — акцент4 3_расчет 2021_кр_тяжелый 2" xfId="1929"/>
    <cellStyle name="40% - Акцент4 3_расчет 2021_кр_тяжелый 3" xfId="1930"/>
    <cellStyle name="40% — акцент4 3_расчет 2021_кр_тяжелый 3" xfId="1931"/>
    <cellStyle name="40% - Акцент4 3_расчет 2021_расчет 2021" xfId="1932"/>
    <cellStyle name="40% — акцент4 3_расчет 2021_расчет 2021" xfId="1933"/>
    <cellStyle name="40% - Акцент4 3_расчет 2021_расчет 2021_1" xfId="1934"/>
    <cellStyle name="40% — акцент4 3_расчет 2021_расчет 2021_1" xfId="1935"/>
    <cellStyle name="40% - Акцент4 3_расчет 2021_расчет 2021_расчет 2021" xfId="1936"/>
    <cellStyle name="40% — акцент4 3_расчет 2021_расчет 2021_расчет 2021" xfId="1937"/>
    <cellStyle name="40% - Акцент4 3_расчет 2021_расчет 2021_тяжелый 3" xfId="1938"/>
    <cellStyle name="40% — акцент4 3_расчет 2021_расчет 2021_тяжелый 3" xfId="1939"/>
    <cellStyle name="40% - Акцент4 3_расчет 2021_тяжелый 2" xfId="1940"/>
    <cellStyle name="40% — акцент4 3_расчет 2021_тяжелый 2" xfId="1941"/>
    <cellStyle name="40% - Акцент4 3_расчет 2021_тяжелый 3" xfId="1942"/>
    <cellStyle name="40% — акцент4 3_расчет 2021_тяжелый 3" xfId="1943"/>
    <cellStyle name="40% - Акцент4 3_тяжелый 1 (2)" xfId="1944"/>
    <cellStyle name="40% — акцент4 3_тяжелый 1 (2)" xfId="1945"/>
    <cellStyle name="40% - Акцент4 3_тяжелый 2" xfId="1946"/>
    <cellStyle name="40% — акцент4 3_тяжелый 2" xfId="1947"/>
    <cellStyle name="40% - Акцент4 3_тяжелый 3" xfId="1948"/>
    <cellStyle name="40% — акцент4 3_тяжелый 3" xfId="1949"/>
    <cellStyle name="40% - Акцент4 4" xfId="1950"/>
    <cellStyle name="40% - Акцент4 4 2" xfId="1951"/>
    <cellStyle name="40% - Акцент4 4_12 11 2020вирусная инфекция(COVID тяжелая степень тяжести)с учетом ВМР9 включая ОРИТ" xfId="1952"/>
    <cellStyle name="40% - Акцент4 5" xfId="1953"/>
    <cellStyle name="40% - Акцент4 5 2" xfId="1954"/>
    <cellStyle name="40% - Акцент4 5_12 11 2020вирусная инфекция(COVID тяжелая степень тяжести)с учетом ВМР9 включая ОРИТ" xfId="1955"/>
    <cellStyle name="40% - Акцент4 6" xfId="1956"/>
    <cellStyle name="40% - Акцент4 6 2" xfId="1957"/>
    <cellStyle name="40% - Акцент4 6_12 11 2020вирусная инфекция(COVID тяжелая степень тяжести)с учетом ВМР9 включая ОРИТ" xfId="1958"/>
    <cellStyle name="40% - Акцент4 7" xfId="1959"/>
    <cellStyle name="40% - Акцент4 7 2" xfId="1960"/>
    <cellStyle name="40% - Акцент4 7_12 11 2020вирусная инфекция(COVID тяжелая степень тяжести)с учетом ВМР9 включая ОРИТ" xfId="1961"/>
    <cellStyle name="40% - Акцент4 8" xfId="1962"/>
    <cellStyle name="40% - Акцент4 8 2" xfId="1963"/>
    <cellStyle name="40% - Акцент4 8_12 11 2020вирусная инфекция(COVID тяжелая степень тяжести)с учетом ВМР9 включая ОРИТ" xfId="1964"/>
    <cellStyle name="40% - Акцент4 9" xfId="1965"/>
    <cellStyle name="40% - Акцент4 9 2" xfId="1966"/>
    <cellStyle name="40% - Акцент4 9_12 11 2020вирусная инфекция(COVID тяжелая степень тяжести)с учетом ВМР9 включая ОРИТ" xfId="1967"/>
    <cellStyle name="40% — акцент4_10" xfId="1968"/>
    <cellStyle name="40% — Акцент5" xfId="1969"/>
    <cellStyle name="40% - Акцент5 10" xfId="1970"/>
    <cellStyle name="40% - Акцент5 10 2" xfId="1971"/>
    <cellStyle name="40% - Акцент5 10_12 11 2020вирусная инфекция(COVID тяжелая степень тяжести)с учетом ВМР9 включая ОРИТ" xfId="1972"/>
    <cellStyle name="40% - Акцент5 11" xfId="1973"/>
    <cellStyle name="40% - Акцент5 12" xfId="1974"/>
    <cellStyle name="40% - Акцент5 13" xfId="1975"/>
    <cellStyle name="40% - Акцент5 14" xfId="1976"/>
    <cellStyle name="40% - Акцент5 15" xfId="1977"/>
    <cellStyle name="40% - Акцент5 16" xfId="1978"/>
    <cellStyle name="40% - Акцент5 17" xfId="1979"/>
    <cellStyle name="40% - Акцент5 2" xfId="1980"/>
    <cellStyle name="40% — акцент5 2" xfId="1981"/>
    <cellStyle name="40% - Акцент5 2 2" xfId="1982"/>
    <cellStyle name="40% - Акцент5 2_12 11 2020вирусная инфекция(COVID тяжелая степень тяжести)с учетом ВМР9 включая ОРИТ" xfId="1983"/>
    <cellStyle name="40% — акцент5 2_Коронавирусная инфекция(COVID средняя степень тяжести)_новый" xfId="1984"/>
    <cellStyle name="40% - Акцент5 2_Коронавирусная инфекция(COVID тяжелая степень тяжести) новый2" xfId="1985"/>
    <cellStyle name="40% — акцент5 2_Коронавирусная инфекция(COVID тяжелая степень тяжести) новый2" xfId="1986"/>
    <cellStyle name="40% - Акцент5 2_Коронавирусная инфекция(COVID тяжелая степень тяжести) новый2_кр_тяжелый 1" xfId="1987"/>
    <cellStyle name="40% — акцент5 2_Коронавирусная инфекция(COVID тяжелая степень тяжести) новый2_кр_тяжелый 1" xfId="1988"/>
    <cellStyle name="40% - Акцент5 2_Коронавирусная инфекция(COVID тяжелая степень тяжести) новый2_кр_тяжелый 1_2" xfId="1989"/>
    <cellStyle name="40% — акцент5 2_Коронавирусная инфекция(COVID тяжелая степень тяжести) новый2_кр_тяжелый 1_2" xfId="1990"/>
    <cellStyle name="40% - Акцент5 2_Коронавирусная инфекция(COVID тяжелая степень тяжести) новый2_кр_тяжелый 2" xfId="1991"/>
    <cellStyle name="40% — акцент5 2_Коронавирусная инфекция(COVID тяжелая степень тяжести) новый2_кр_тяжелый 2" xfId="1992"/>
    <cellStyle name="40% - Акцент5 2_Коронавирусная инфекция(COVID тяжелая степень тяжести) новый2_кр_тяжелый 3" xfId="1993"/>
    <cellStyle name="40% — акцент5 2_Коронавирусная инфекция(COVID тяжелая степень тяжести) новый2_кр_тяжелый 3" xfId="1994"/>
    <cellStyle name="40% - Акцент5 2_Коронавирусная инфекция(COVID тяжелая степень тяжести) новый2_Лист1" xfId="1995"/>
    <cellStyle name="40% — акцент5 2_Коронавирусная инфекция(COVID тяжелая степень тяжести) новый2_Лист1" xfId="1996"/>
    <cellStyle name="40% - Акцент5 2_Коронавирусная инфекция(COVID тяжелая степень тяжести) новый2_Лист2" xfId="1997"/>
    <cellStyle name="40% — акцент5 2_Коронавирусная инфекция(COVID тяжелая степень тяжести) новый2_Лист2" xfId="1998"/>
    <cellStyle name="40% - Акцент5 2_Коронавирусная инфекция(COVID тяжелая степень тяжести) новый2_расчет 2021" xfId="1999"/>
    <cellStyle name="40% — акцент5 2_Коронавирусная инфекция(COVID тяжелая степень тяжести) новый2_расчет 2021" xfId="2000"/>
    <cellStyle name="40% - Акцент5 2_Коронавирусная инфекция(COVID тяжелая степень тяжести) новый2_расчет 2021_1" xfId="2001"/>
    <cellStyle name="40% — акцент5 2_Коронавирусная инфекция(COVID тяжелая степень тяжести) новый2_расчет 2021_1" xfId="2002"/>
    <cellStyle name="40% - Акцент5 2_Коронавирусная инфекция(COVID тяжелая степень тяжести) новый2_расчет 2021_расчет 2021" xfId="2003"/>
    <cellStyle name="40% — акцент5 2_Коронавирусная инфекция(COVID тяжелая степень тяжести) новый2_расчет 2021_расчет 2021" xfId="2004"/>
    <cellStyle name="40% - Акцент5 2_Коронавирусная инфекция(COVID тяжелая степень тяжести) новый2_расчет 2021_тяжелый 3" xfId="2005"/>
    <cellStyle name="40% — акцент5 2_Коронавирусная инфекция(COVID тяжелая степень тяжести) новый2_расчет 2021_тяжелый 3" xfId="2006"/>
    <cellStyle name="40% - Акцент5 2_Коронавирусная инфекция(COVID тяжелая степень тяжести) новый2_тяжелый 1 (2)" xfId="2007"/>
    <cellStyle name="40% — акцент5 2_Коронавирусная инфекция(COVID тяжелая степень тяжести) новый2_тяжелый 1 (2)" xfId="2008"/>
    <cellStyle name="40% - Акцент5 2_Коронавирусная инфекция(COVID тяжелая степень тяжести) новый2_тяжелый 2" xfId="2009"/>
    <cellStyle name="40% — акцент5 2_Коронавирусная инфекция(COVID тяжелая степень тяжести) новый2_тяжелый 2" xfId="2010"/>
    <cellStyle name="40% - Акцент5 2_Коронавирусная инфекция(COVID тяжелая степень тяжести) новый2_тяжелый 3" xfId="2011"/>
    <cellStyle name="40% — акцент5 2_Коронавирусная инфекция(COVID тяжелая степень тяжести) новый2_тяжелый 3" xfId="2012"/>
    <cellStyle name="40% - Акцент5 2_кр_тяжелый 1" xfId="2013"/>
    <cellStyle name="40% — акцент5 2_кр_тяжелый 1" xfId="2014"/>
    <cellStyle name="40% - Акцент5 2_кр_тяжелый 1_2" xfId="2015"/>
    <cellStyle name="40% — акцент5 2_кр_тяжелый 1_2" xfId="2016"/>
    <cellStyle name="40% - Акцент5 2_кр_тяжелый 2" xfId="2017"/>
    <cellStyle name="40% — акцент5 2_кр_тяжелый 2" xfId="2018"/>
    <cellStyle name="40% - Акцент5 2_кр_тяжелый 3" xfId="2019"/>
    <cellStyle name="40% — акцент5 2_кр_тяжелый 3" xfId="2020"/>
    <cellStyle name="40% - Акцент5 2_Лист1" xfId="2021"/>
    <cellStyle name="40% — акцент5 2_Лист1" xfId="2022"/>
    <cellStyle name="40% - Акцент5 2_Лист1_1" xfId="2023"/>
    <cellStyle name="40% — акцент5 2_Лист2" xfId="2024"/>
    <cellStyle name="40% - Акцент5 2_новый легкий" xfId="2025"/>
    <cellStyle name="40% — акцент5 2_расчет 2021" xfId="2026"/>
    <cellStyle name="40% - Акцент5 2_расчет 2021_1" xfId="2027"/>
    <cellStyle name="40% — акцент5 2_расчет 2021_1" xfId="2028"/>
    <cellStyle name="40% - Акцент5 2_расчет 2021_1_кр_тяжелый 1" xfId="2029"/>
    <cellStyle name="40% — акцент5 2_расчет 2021_1_расчет 2021" xfId="2030"/>
    <cellStyle name="40% - Акцент5 2_расчет 2021_1_расчет 2021_1" xfId="2031"/>
    <cellStyle name="40% — акцент5 2_расчет 2021_1_тяжелый 3" xfId="2032"/>
    <cellStyle name="40% - Акцент5 2_расчет 2021_2" xfId="2033"/>
    <cellStyle name="40% — акцент5 2_расчет 2021_2" xfId="2034"/>
    <cellStyle name="40% - Акцент5 2_расчет 2021_кр_тяжелый 1" xfId="2035"/>
    <cellStyle name="40% — акцент5 2_расчет 2021_кр_тяжелый 1" xfId="2036"/>
    <cellStyle name="40% - Акцент5 2_расчет 2021_кр_тяжелый 2" xfId="2037"/>
    <cellStyle name="40% — акцент5 2_расчет 2021_кр_тяжелый 2" xfId="2038"/>
    <cellStyle name="40% - Акцент5 2_расчет 2021_кр_тяжелый 3" xfId="2039"/>
    <cellStyle name="40% — акцент5 2_расчет 2021_кр_тяжелый 3" xfId="2040"/>
    <cellStyle name="40% - Акцент5 2_расчет 2021_расчет 2021" xfId="2041"/>
    <cellStyle name="40% — акцент5 2_расчет 2021_расчет 2021" xfId="2042"/>
    <cellStyle name="40% - Акцент5 2_расчет 2021_расчет 2021_1" xfId="2043"/>
    <cellStyle name="40% — акцент5 2_расчет 2021_расчет 2021_1" xfId="2044"/>
    <cellStyle name="40% - Акцент5 2_расчет 2021_расчет 2021_расчет 2021" xfId="2045"/>
    <cellStyle name="40% — акцент5 2_расчет 2021_расчет 2021_расчет 2021" xfId="2046"/>
    <cellStyle name="40% - Акцент5 2_расчет 2021_расчет 2021_тяжелый 3" xfId="2047"/>
    <cellStyle name="40% — акцент5 2_расчет 2021_расчет 2021_тяжелый 3" xfId="2048"/>
    <cellStyle name="40% - Акцент5 2_расчет 2021_тяжелый 2" xfId="2049"/>
    <cellStyle name="40% — акцент5 2_расчет 2021_тяжелый 2" xfId="2050"/>
    <cellStyle name="40% - Акцент5 2_расчет 2021_тяжелый 3" xfId="2051"/>
    <cellStyle name="40% — акцент5 2_расчет 2021_тяжелый 3" xfId="2052"/>
    <cellStyle name="40% - Акцент5 2_тяжелый 1 (2)" xfId="2053"/>
    <cellStyle name="40% — акцент5 2_тяжелый 1 (2)" xfId="2054"/>
    <cellStyle name="40% - Акцент5 2_тяжелый 2" xfId="2055"/>
    <cellStyle name="40% — акцент5 2_тяжелый 2" xfId="2056"/>
    <cellStyle name="40% - Акцент5 2_тяжелый 3" xfId="2057"/>
    <cellStyle name="40% — акцент5 2_тяжелый 3" xfId="2058"/>
    <cellStyle name="40% - Акцент5 3" xfId="2059"/>
    <cellStyle name="40% — акцент5 3" xfId="2060"/>
    <cellStyle name="40% - Акцент5 3 2" xfId="2061"/>
    <cellStyle name="40% - Акцент5 3_12 11 2020вирусная инфекция(COVID тяжелая степень тяжести)с учетом ВМР9 включая ОРИТ" xfId="2062"/>
    <cellStyle name="40% — акцент5 3_Коронавирусная инфекция(COVID средняя степень тяжести)_новый" xfId="2063"/>
    <cellStyle name="40% - Акцент5 3_Коронавирусная инфекция(COVID тяжелая степень тяжести) новый2" xfId="2064"/>
    <cellStyle name="40% — акцент5 3_Коронавирусная инфекция(COVID тяжелая степень тяжести) новый2" xfId="2065"/>
    <cellStyle name="40% - Акцент5 3_Коронавирусная инфекция(COVID тяжелая степень тяжести) новый2_кр_тяжелый 1" xfId="2066"/>
    <cellStyle name="40% — акцент5 3_Коронавирусная инфекция(COVID тяжелая степень тяжести) новый2_кр_тяжелый 1" xfId="2067"/>
    <cellStyle name="40% - Акцент5 3_Коронавирусная инфекция(COVID тяжелая степень тяжести) новый2_кр_тяжелый 1_2" xfId="2068"/>
    <cellStyle name="40% — акцент5 3_Коронавирусная инфекция(COVID тяжелая степень тяжести) новый2_кр_тяжелый 1_2" xfId="2069"/>
    <cellStyle name="40% - Акцент5 3_Коронавирусная инфекция(COVID тяжелая степень тяжести) новый2_кр_тяжелый 2" xfId="2070"/>
    <cellStyle name="40% — акцент5 3_Коронавирусная инфекция(COVID тяжелая степень тяжести) новый2_кр_тяжелый 2" xfId="2071"/>
    <cellStyle name="40% - Акцент5 3_Коронавирусная инфекция(COVID тяжелая степень тяжести) новый2_кр_тяжелый 3" xfId="2072"/>
    <cellStyle name="40% — акцент5 3_Коронавирусная инфекция(COVID тяжелая степень тяжести) новый2_кр_тяжелый 3" xfId="2073"/>
    <cellStyle name="40% - Акцент5 3_Коронавирусная инфекция(COVID тяжелая степень тяжести) новый2_Лист1" xfId="2074"/>
    <cellStyle name="40% — акцент5 3_Коронавирусная инфекция(COVID тяжелая степень тяжести) новый2_Лист1" xfId="2075"/>
    <cellStyle name="40% - Акцент5 3_Коронавирусная инфекция(COVID тяжелая степень тяжести) новый2_Лист2" xfId="2076"/>
    <cellStyle name="40% — акцент5 3_Коронавирусная инфекция(COVID тяжелая степень тяжести) новый2_Лист2" xfId="2077"/>
    <cellStyle name="40% - Акцент5 3_Коронавирусная инфекция(COVID тяжелая степень тяжести) новый2_расчет 2021" xfId="2078"/>
    <cellStyle name="40% — акцент5 3_Коронавирусная инфекция(COVID тяжелая степень тяжести) новый2_расчет 2021" xfId="2079"/>
    <cellStyle name="40% - Акцент5 3_Коронавирусная инфекция(COVID тяжелая степень тяжести) новый2_расчет 2021_1" xfId="2080"/>
    <cellStyle name="40% — акцент5 3_Коронавирусная инфекция(COVID тяжелая степень тяжести) новый2_расчет 2021_1" xfId="2081"/>
    <cellStyle name="40% - Акцент5 3_Коронавирусная инфекция(COVID тяжелая степень тяжести) новый2_расчет 2021_расчет 2021" xfId="2082"/>
    <cellStyle name="40% — акцент5 3_Коронавирусная инфекция(COVID тяжелая степень тяжести) новый2_расчет 2021_расчет 2021" xfId="2083"/>
    <cellStyle name="40% - Акцент5 3_Коронавирусная инфекция(COVID тяжелая степень тяжести) новый2_расчет 2021_тяжелый 3" xfId="2084"/>
    <cellStyle name="40% — акцент5 3_Коронавирусная инфекция(COVID тяжелая степень тяжести) новый2_расчет 2021_тяжелый 3" xfId="2085"/>
    <cellStyle name="40% - Акцент5 3_Коронавирусная инфекция(COVID тяжелая степень тяжести) новый2_тяжелый 1 (2)" xfId="2086"/>
    <cellStyle name="40% — акцент5 3_Коронавирусная инфекция(COVID тяжелая степень тяжести) новый2_тяжелый 1 (2)" xfId="2087"/>
    <cellStyle name="40% - Акцент5 3_Коронавирусная инфекция(COVID тяжелая степень тяжести) новый2_тяжелый 2" xfId="2088"/>
    <cellStyle name="40% — акцент5 3_Коронавирусная инфекция(COVID тяжелая степень тяжести) новый2_тяжелый 2" xfId="2089"/>
    <cellStyle name="40% - Акцент5 3_Коронавирусная инфекция(COVID тяжелая степень тяжести) новый2_тяжелый 3" xfId="2090"/>
    <cellStyle name="40% — акцент5 3_Коронавирусная инфекция(COVID тяжелая степень тяжести) новый2_тяжелый 3" xfId="2091"/>
    <cellStyle name="40% - Акцент5 3_кр_тяжелый 1" xfId="2092"/>
    <cellStyle name="40% — акцент5 3_кр_тяжелый 1" xfId="2093"/>
    <cellStyle name="40% - Акцент5 3_кр_тяжелый 1_2" xfId="2094"/>
    <cellStyle name="40% — акцент5 3_кр_тяжелый 1_2" xfId="2095"/>
    <cellStyle name="40% - Акцент5 3_кр_тяжелый 2" xfId="2096"/>
    <cellStyle name="40% — акцент5 3_кр_тяжелый 2" xfId="2097"/>
    <cellStyle name="40% - Акцент5 3_кр_тяжелый 3" xfId="2098"/>
    <cellStyle name="40% — акцент5 3_кр_тяжелый 3" xfId="2099"/>
    <cellStyle name="40% - Акцент5 3_Лист1" xfId="2100"/>
    <cellStyle name="40% — акцент5 3_Лист1" xfId="2101"/>
    <cellStyle name="40% - Акцент5 3_Лист1_1" xfId="2102"/>
    <cellStyle name="40% — акцент5 3_Лист2" xfId="2103"/>
    <cellStyle name="40% - Акцент5 3_новый легкий" xfId="2104"/>
    <cellStyle name="40% — акцент5 3_расчет 2021" xfId="2105"/>
    <cellStyle name="40% - Акцент5 3_расчет 2021_1" xfId="2106"/>
    <cellStyle name="40% — акцент5 3_расчет 2021_1" xfId="2107"/>
    <cellStyle name="40% - Акцент5 3_расчет 2021_1_кр_тяжелый 1" xfId="2108"/>
    <cellStyle name="40% — акцент5 3_расчет 2021_1_расчет 2021" xfId="2109"/>
    <cellStyle name="40% - Акцент5 3_расчет 2021_1_расчет 2021_1" xfId="2110"/>
    <cellStyle name="40% — акцент5 3_расчет 2021_1_тяжелый 3" xfId="2111"/>
    <cellStyle name="40% - Акцент5 3_расчет 2021_2" xfId="2112"/>
    <cellStyle name="40% — акцент5 3_расчет 2021_2" xfId="2113"/>
    <cellStyle name="40% - Акцент5 3_расчет 2021_кр_тяжелый 1" xfId="2114"/>
    <cellStyle name="40% — акцент5 3_расчет 2021_кр_тяжелый 1" xfId="2115"/>
    <cellStyle name="40% - Акцент5 3_расчет 2021_кр_тяжелый 2" xfId="2116"/>
    <cellStyle name="40% — акцент5 3_расчет 2021_кр_тяжелый 2" xfId="2117"/>
    <cellStyle name="40% - Акцент5 3_расчет 2021_кр_тяжелый 3" xfId="2118"/>
    <cellStyle name="40% — акцент5 3_расчет 2021_кр_тяжелый 3" xfId="2119"/>
    <cellStyle name="40% - Акцент5 3_расчет 2021_расчет 2021" xfId="2120"/>
    <cellStyle name="40% — акцент5 3_расчет 2021_расчет 2021" xfId="2121"/>
    <cellStyle name="40% - Акцент5 3_расчет 2021_расчет 2021_1" xfId="2122"/>
    <cellStyle name="40% — акцент5 3_расчет 2021_расчет 2021_1" xfId="2123"/>
    <cellStyle name="40% - Акцент5 3_расчет 2021_расчет 2021_расчет 2021" xfId="2124"/>
    <cellStyle name="40% — акцент5 3_расчет 2021_расчет 2021_расчет 2021" xfId="2125"/>
    <cellStyle name="40% - Акцент5 3_расчет 2021_расчет 2021_тяжелый 3" xfId="2126"/>
    <cellStyle name="40% — акцент5 3_расчет 2021_расчет 2021_тяжелый 3" xfId="2127"/>
    <cellStyle name="40% - Акцент5 3_расчет 2021_тяжелый 2" xfId="2128"/>
    <cellStyle name="40% — акцент5 3_расчет 2021_тяжелый 2" xfId="2129"/>
    <cellStyle name="40% - Акцент5 3_расчет 2021_тяжелый 3" xfId="2130"/>
    <cellStyle name="40% — акцент5 3_расчет 2021_тяжелый 3" xfId="2131"/>
    <cellStyle name="40% - Акцент5 3_тяжелый 1 (2)" xfId="2132"/>
    <cellStyle name="40% — акцент5 3_тяжелый 1 (2)" xfId="2133"/>
    <cellStyle name="40% - Акцент5 3_тяжелый 2" xfId="2134"/>
    <cellStyle name="40% — акцент5 3_тяжелый 2" xfId="2135"/>
    <cellStyle name="40% - Акцент5 3_тяжелый 3" xfId="2136"/>
    <cellStyle name="40% — акцент5 3_тяжелый 3" xfId="2137"/>
    <cellStyle name="40% - Акцент5 4" xfId="2138"/>
    <cellStyle name="40% - Акцент5 4 2" xfId="2139"/>
    <cellStyle name="40% - Акцент5 4_12 11 2020вирусная инфекция(COVID тяжелая степень тяжести)с учетом ВМР9 включая ОРИТ" xfId="2140"/>
    <cellStyle name="40% - Акцент5 5" xfId="2141"/>
    <cellStyle name="40% - Акцент5 5 2" xfId="2142"/>
    <cellStyle name="40% - Акцент5 5_12 11 2020вирусная инфекция(COVID тяжелая степень тяжести)с учетом ВМР9 включая ОРИТ" xfId="2143"/>
    <cellStyle name="40% - Акцент5 6" xfId="2144"/>
    <cellStyle name="40% - Акцент5 6 2" xfId="2145"/>
    <cellStyle name="40% - Акцент5 6_12 11 2020вирусная инфекция(COVID тяжелая степень тяжести)с учетом ВМР9 включая ОРИТ" xfId="2146"/>
    <cellStyle name="40% - Акцент5 7" xfId="2147"/>
    <cellStyle name="40% - Акцент5 7 2" xfId="2148"/>
    <cellStyle name="40% - Акцент5 7_12 11 2020вирусная инфекция(COVID тяжелая степень тяжести)с учетом ВМР9 включая ОРИТ" xfId="2149"/>
    <cellStyle name="40% - Акцент5 8" xfId="2150"/>
    <cellStyle name="40% - Акцент5 8 2" xfId="2151"/>
    <cellStyle name="40% - Акцент5 8_12 11 2020вирусная инфекция(COVID тяжелая степень тяжести)с учетом ВМР9 включая ОРИТ" xfId="2152"/>
    <cellStyle name="40% - Акцент5 9" xfId="2153"/>
    <cellStyle name="40% - Акцент5 9 2" xfId="2154"/>
    <cellStyle name="40% - Акцент5 9_12 11 2020вирусная инфекция(COVID тяжелая степень тяжести)с учетом ВМР9 включая ОРИТ" xfId="2155"/>
    <cellStyle name="40% — акцент5_10" xfId="2156"/>
    <cellStyle name="40% — Акцент6" xfId="2157"/>
    <cellStyle name="40% - Акцент6 10" xfId="2158"/>
    <cellStyle name="40% - Акцент6 10 2" xfId="2159"/>
    <cellStyle name="40% - Акцент6 10_12 11 2020вирусная инфекция(COVID тяжелая степень тяжести)с учетом ВМР9 включая ОРИТ" xfId="2160"/>
    <cellStyle name="40% - Акцент6 11" xfId="2161"/>
    <cellStyle name="40% - Акцент6 12" xfId="2162"/>
    <cellStyle name="40% - Акцент6 13" xfId="2163"/>
    <cellStyle name="40% - Акцент6 14" xfId="2164"/>
    <cellStyle name="40% - Акцент6 15" xfId="2165"/>
    <cellStyle name="40% - Акцент6 16" xfId="2166"/>
    <cellStyle name="40% - Акцент6 17" xfId="2167"/>
    <cellStyle name="40% - Акцент6 2" xfId="2168"/>
    <cellStyle name="40% — акцент6 2" xfId="2169"/>
    <cellStyle name="40% - Акцент6 2 2" xfId="2170"/>
    <cellStyle name="40% - Акцент6 2_12 11 2020вирусная инфекция(COVID тяжелая степень тяжести)с учетом ВМР9 включая ОРИТ" xfId="2171"/>
    <cellStyle name="40% — акцент6 2_Коронавирусная инфекция(COVID средняя степень тяжести)_новый" xfId="2172"/>
    <cellStyle name="40% - Акцент6 2_Коронавирусная инфекция(COVID тяжелая степень тяжести) новый2" xfId="2173"/>
    <cellStyle name="40% — акцент6 2_Коронавирусная инфекция(COVID тяжелая степень тяжести) новый2" xfId="2174"/>
    <cellStyle name="40% - Акцент6 2_Коронавирусная инфекция(COVID тяжелая степень тяжести) новый2_кр_тяжелый 1" xfId="2175"/>
    <cellStyle name="40% — акцент6 2_Коронавирусная инфекция(COVID тяжелая степень тяжести) новый2_кр_тяжелый 1" xfId="2176"/>
    <cellStyle name="40% - Акцент6 2_Коронавирусная инфекция(COVID тяжелая степень тяжести) новый2_кр_тяжелый 1_2" xfId="2177"/>
    <cellStyle name="40% — акцент6 2_Коронавирусная инфекция(COVID тяжелая степень тяжести) новый2_кр_тяжелый 1_2" xfId="2178"/>
    <cellStyle name="40% - Акцент6 2_Коронавирусная инфекция(COVID тяжелая степень тяжести) новый2_кр_тяжелый 2" xfId="2179"/>
    <cellStyle name="40% — акцент6 2_Коронавирусная инфекция(COVID тяжелая степень тяжести) новый2_кр_тяжелый 2" xfId="2180"/>
    <cellStyle name="40% - Акцент6 2_Коронавирусная инфекция(COVID тяжелая степень тяжести) новый2_кр_тяжелый 3" xfId="2181"/>
    <cellStyle name="40% — акцент6 2_Коронавирусная инфекция(COVID тяжелая степень тяжести) новый2_кр_тяжелый 3" xfId="2182"/>
    <cellStyle name="40% - Акцент6 2_Коронавирусная инфекция(COVID тяжелая степень тяжести) новый2_Лист1" xfId="2183"/>
    <cellStyle name="40% — акцент6 2_Коронавирусная инфекция(COVID тяжелая степень тяжести) новый2_Лист1" xfId="2184"/>
    <cellStyle name="40% - Акцент6 2_Коронавирусная инфекция(COVID тяжелая степень тяжести) новый2_Лист2" xfId="2185"/>
    <cellStyle name="40% — акцент6 2_Коронавирусная инфекция(COVID тяжелая степень тяжести) новый2_Лист2" xfId="2186"/>
    <cellStyle name="40% - Акцент6 2_Коронавирусная инфекция(COVID тяжелая степень тяжести) новый2_расчет 2021" xfId="2187"/>
    <cellStyle name="40% — акцент6 2_Коронавирусная инфекция(COVID тяжелая степень тяжести) новый2_расчет 2021" xfId="2188"/>
    <cellStyle name="40% - Акцент6 2_Коронавирусная инфекция(COVID тяжелая степень тяжести) новый2_расчет 2021_1" xfId="2189"/>
    <cellStyle name="40% — акцент6 2_Коронавирусная инфекция(COVID тяжелая степень тяжести) новый2_расчет 2021_1" xfId="2190"/>
    <cellStyle name="40% - Акцент6 2_Коронавирусная инфекция(COVID тяжелая степень тяжести) новый2_расчет 2021_расчет 2021" xfId="2191"/>
    <cellStyle name="40% — акцент6 2_Коронавирусная инфекция(COVID тяжелая степень тяжести) новый2_расчет 2021_расчет 2021" xfId="2192"/>
    <cellStyle name="40% - Акцент6 2_Коронавирусная инфекция(COVID тяжелая степень тяжести) новый2_расчет 2021_тяжелый 3" xfId="2193"/>
    <cellStyle name="40% — акцент6 2_Коронавирусная инфекция(COVID тяжелая степень тяжести) новый2_расчет 2021_тяжелый 3" xfId="2194"/>
    <cellStyle name="40% - Акцент6 2_Коронавирусная инфекция(COVID тяжелая степень тяжести) новый2_тяжелый 1 (2)" xfId="2195"/>
    <cellStyle name="40% — акцент6 2_Коронавирусная инфекция(COVID тяжелая степень тяжести) новый2_тяжелый 1 (2)" xfId="2196"/>
    <cellStyle name="40% - Акцент6 2_Коронавирусная инфекция(COVID тяжелая степень тяжести) новый2_тяжелый 2" xfId="2197"/>
    <cellStyle name="40% — акцент6 2_Коронавирусная инфекция(COVID тяжелая степень тяжести) новый2_тяжелый 2" xfId="2198"/>
    <cellStyle name="40% - Акцент6 2_Коронавирусная инфекция(COVID тяжелая степень тяжести) новый2_тяжелый 3" xfId="2199"/>
    <cellStyle name="40% — акцент6 2_Коронавирусная инфекция(COVID тяжелая степень тяжести) новый2_тяжелый 3" xfId="2200"/>
    <cellStyle name="40% - Акцент6 2_кр_тяжелый 1" xfId="2201"/>
    <cellStyle name="40% — акцент6 2_кр_тяжелый 1" xfId="2202"/>
    <cellStyle name="40% - Акцент6 2_кр_тяжелый 1_2" xfId="2203"/>
    <cellStyle name="40% — акцент6 2_кр_тяжелый 1_2" xfId="2204"/>
    <cellStyle name="40% - Акцент6 2_кр_тяжелый 2" xfId="2205"/>
    <cellStyle name="40% — акцент6 2_кр_тяжелый 2" xfId="2206"/>
    <cellStyle name="40% - Акцент6 2_кр_тяжелый 3" xfId="2207"/>
    <cellStyle name="40% — акцент6 2_кр_тяжелый 3" xfId="2208"/>
    <cellStyle name="40% - Акцент6 2_Лист1" xfId="2209"/>
    <cellStyle name="40% — акцент6 2_Лист1" xfId="2210"/>
    <cellStyle name="40% - Акцент6 2_Лист1_1" xfId="2211"/>
    <cellStyle name="40% — акцент6 2_Лист2" xfId="2212"/>
    <cellStyle name="40% - Акцент6 2_новый легкий" xfId="2213"/>
    <cellStyle name="40% — акцент6 2_расчет 2021" xfId="2214"/>
    <cellStyle name="40% - Акцент6 2_расчет 2021_1" xfId="2215"/>
    <cellStyle name="40% — акцент6 2_расчет 2021_1" xfId="2216"/>
    <cellStyle name="40% - Акцент6 2_расчет 2021_1_кр_тяжелый 1" xfId="2217"/>
    <cellStyle name="40% — акцент6 2_расчет 2021_1_расчет 2021" xfId="2218"/>
    <cellStyle name="40% - Акцент6 2_расчет 2021_1_расчет 2021_1" xfId="2219"/>
    <cellStyle name="40% — акцент6 2_расчет 2021_1_тяжелый 3" xfId="2220"/>
    <cellStyle name="40% - Акцент6 2_расчет 2021_2" xfId="2221"/>
    <cellStyle name="40% — акцент6 2_расчет 2021_2" xfId="2222"/>
    <cellStyle name="40% - Акцент6 2_расчет 2021_кр_тяжелый 1" xfId="2223"/>
    <cellStyle name="40% — акцент6 2_расчет 2021_кр_тяжелый 1" xfId="2224"/>
    <cellStyle name="40% - Акцент6 2_расчет 2021_кр_тяжелый 2" xfId="2225"/>
    <cellStyle name="40% — акцент6 2_расчет 2021_кр_тяжелый 2" xfId="2226"/>
    <cellStyle name="40% - Акцент6 2_расчет 2021_кр_тяжелый 3" xfId="2227"/>
    <cellStyle name="40% — акцент6 2_расчет 2021_кр_тяжелый 3" xfId="2228"/>
    <cellStyle name="40% - Акцент6 2_расчет 2021_расчет 2021" xfId="2229"/>
    <cellStyle name="40% — акцент6 2_расчет 2021_расчет 2021" xfId="2230"/>
    <cellStyle name="40% - Акцент6 2_расчет 2021_расчет 2021_1" xfId="2231"/>
    <cellStyle name="40% — акцент6 2_расчет 2021_расчет 2021_1" xfId="2232"/>
    <cellStyle name="40% - Акцент6 2_расчет 2021_расчет 2021_расчет 2021" xfId="2233"/>
    <cellStyle name="40% — акцент6 2_расчет 2021_расчет 2021_расчет 2021" xfId="2234"/>
    <cellStyle name="40% - Акцент6 2_расчет 2021_расчет 2021_тяжелый 3" xfId="2235"/>
    <cellStyle name="40% — акцент6 2_расчет 2021_расчет 2021_тяжелый 3" xfId="2236"/>
    <cellStyle name="40% - Акцент6 2_расчет 2021_тяжелый 2" xfId="2237"/>
    <cellStyle name="40% — акцент6 2_расчет 2021_тяжелый 2" xfId="2238"/>
    <cellStyle name="40% - Акцент6 2_расчет 2021_тяжелый 3" xfId="2239"/>
    <cellStyle name="40% — акцент6 2_расчет 2021_тяжелый 3" xfId="2240"/>
    <cellStyle name="40% - Акцент6 2_тяжелый 1 (2)" xfId="2241"/>
    <cellStyle name="40% — акцент6 2_тяжелый 1 (2)" xfId="2242"/>
    <cellStyle name="40% - Акцент6 2_тяжелый 2" xfId="2243"/>
    <cellStyle name="40% — акцент6 2_тяжелый 2" xfId="2244"/>
    <cellStyle name="40% - Акцент6 2_тяжелый 3" xfId="2245"/>
    <cellStyle name="40% — акцент6 2_тяжелый 3" xfId="2246"/>
    <cellStyle name="40% - Акцент6 3" xfId="2247"/>
    <cellStyle name="40% — акцент6 3" xfId="2248"/>
    <cellStyle name="40% - Акцент6 3 2" xfId="2249"/>
    <cellStyle name="40% - Акцент6 3_12 11 2020вирусная инфекция(COVID тяжелая степень тяжести)с учетом ВМР9 включая ОРИТ" xfId="2250"/>
    <cellStyle name="40% — акцент6 3_Коронавирусная инфекция(COVID средняя степень тяжести)_новый" xfId="2251"/>
    <cellStyle name="40% - Акцент6 3_Коронавирусная инфекция(COVID тяжелая степень тяжести) новый2" xfId="2252"/>
    <cellStyle name="40% — акцент6 3_Коронавирусная инфекция(COVID тяжелая степень тяжести) новый2" xfId="2253"/>
    <cellStyle name="40% - Акцент6 3_Коронавирусная инфекция(COVID тяжелая степень тяжести) новый2_кр_тяжелый 1" xfId="2254"/>
    <cellStyle name="40% — акцент6 3_Коронавирусная инфекция(COVID тяжелая степень тяжести) новый2_кр_тяжелый 1" xfId="2255"/>
    <cellStyle name="40% - Акцент6 3_Коронавирусная инфекция(COVID тяжелая степень тяжести) новый2_кр_тяжелый 1_2" xfId="2256"/>
    <cellStyle name="40% — акцент6 3_Коронавирусная инфекция(COVID тяжелая степень тяжести) новый2_кр_тяжелый 1_2" xfId="2257"/>
    <cellStyle name="40% - Акцент6 3_Коронавирусная инфекция(COVID тяжелая степень тяжести) новый2_кр_тяжелый 2" xfId="2258"/>
    <cellStyle name="40% — акцент6 3_Коронавирусная инфекция(COVID тяжелая степень тяжести) новый2_кр_тяжелый 2" xfId="2259"/>
    <cellStyle name="40% - Акцент6 3_Коронавирусная инфекция(COVID тяжелая степень тяжести) новый2_кр_тяжелый 3" xfId="2260"/>
    <cellStyle name="40% — акцент6 3_Коронавирусная инфекция(COVID тяжелая степень тяжести) новый2_кр_тяжелый 3" xfId="2261"/>
    <cellStyle name="40% - Акцент6 3_Коронавирусная инфекция(COVID тяжелая степень тяжести) новый2_Лист1" xfId="2262"/>
    <cellStyle name="40% — акцент6 3_Коронавирусная инфекция(COVID тяжелая степень тяжести) новый2_Лист1" xfId="2263"/>
    <cellStyle name="40% - Акцент6 3_Коронавирусная инфекция(COVID тяжелая степень тяжести) новый2_Лист2" xfId="2264"/>
    <cellStyle name="40% — акцент6 3_Коронавирусная инфекция(COVID тяжелая степень тяжести) новый2_Лист2" xfId="2265"/>
    <cellStyle name="40% - Акцент6 3_Коронавирусная инфекция(COVID тяжелая степень тяжести) новый2_расчет 2021" xfId="2266"/>
    <cellStyle name="40% — акцент6 3_Коронавирусная инфекция(COVID тяжелая степень тяжести) новый2_расчет 2021" xfId="2267"/>
    <cellStyle name="40% - Акцент6 3_Коронавирусная инфекция(COVID тяжелая степень тяжести) новый2_расчет 2021_1" xfId="2268"/>
    <cellStyle name="40% — акцент6 3_Коронавирусная инфекция(COVID тяжелая степень тяжести) новый2_расчет 2021_1" xfId="2269"/>
    <cellStyle name="40% - Акцент6 3_Коронавирусная инфекция(COVID тяжелая степень тяжести) новый2_расчет 2021_расчет 2021" xfId="2270"/>
    <cellStyle name="40% — акцент6 3_Коронавирусная инфекция(COVID тяжелая степень тяжести) новый2_расчет 2021_расчет 2021" xfId="2271"/>
    <cellStyle name="40% - Акцент6 3_Коронавирусная инфекция(COVID тяжелая степень тяжести) новый2_расчет 2021_тяжелый 3" xfId="2272"/>
    <cellStyle name="40% — акцент6 3_Коронавирусная инфекция(COVID тяжелая степень тяжести) новый2_расчет 2021_тяжелый 3" xfId="2273"/>
    <cellStyle name="40% - Акцент6 3_Коронавирусная инфекция(COVID тяжелая степень тяжести) новый2_тяжелый 1 (2)" xfId="2274"/>
    <cellStyle name="40% — акцент6 3_Коронавирусная инфекция(COVID тяжелая степень тяжести) новый2_тяжелый 1 (2)" xfId="2275"/>
    <cellStyle name="40% - Акцент6 3_Коронавирусная инфекция(COVID тяжелая степень тяжести) новый2_тяжелый 2" xfId="2276"/>
    <cellStyle name="40% — акцент6 3_Коронавирусная инфекция(COVID тяжелая степень тяжести) новый2_тяжелый 2" xfId="2277"/>
    <cellStyle name="40% - Акцент6 3_Коронавирусная инфекция(COVID тяжелая степень тяжести) новый2_тяжелый 3" xfId="2278"/>
    <cellStyle name="40% — акцент6 3_Коронавирусная инфекция(COVID тяжелая степень тяжести) новый2_тяжелый 3" xfId="2279"/>
    <cellStyle name="40% - Акцент6 3_кр_тяжелый 1" xfId="2280"/>
    <cellStyle name="40% — акцент6 3_кр_тяжелый 1" xfId="2281"/>
    <cellStyle name="40% - Акцент6 3_кр_тяжелый 1_2" xfId="2282"/>
    <cellStyle name="40% — акцент6 3_кр_тяжелый 1_2" xfId="2283"/>
    <cellStyle name="40% - Акцент6 3_кр_тяжелый 2" xfId="2284"/>
    <cellStyle name="40% — акцент6 3_кр_тяжелый 2" xfId="2285"/>
    <cellStyle name="40% - Акцент6 3_кр_тяжелый 3" xfId="2286"/>
    <cellStyle name="40% — акцент6 3_кр_тяжелый 3" xfId="2287"/>
    <cellStyle name="40% - Акцент6 3_Лист1" xfId="2288"/>
    <cellStyle name="40% — акцент6 3_Лист1" xfId="2289"/>
    <cellStyle name="40% - Акцент6 3_Лист1_1" xfId="2290"/>
    <cellStyle name="40% — акцент6 3_Лист2" xfId="2291"/>
    <cellStyle name="40% - Акцент6 3_новый легкий" xfId="2292"/>
    <cellStyle name="40% — акцент6 3_расчет 2021" xfId="2293"/>
    <cellStyle name="40% - Акцент6 3_расчет 2021_1" xfId="2294"/>
    <cellStyle name="40% — акцент6 3_расчет 2021_1" xfId="2295"/>
    <cellStyle name="40% - Акцент6 3_расчет 2021_1_кр_тяжелый 1" xfId="2296"/>
    <cellStyle name="40% — акцент6 3_расчет 2021_1_расчет 2021" xfId="2297"/>
    <cellStyle name="40% - Акцент6 3_расчет 2021_1_расчет 2021_1" xfId="2298"/>
    <cellStyle name="40% — акцент6 3_расчет 2021_1_тяжелый 3" xfId="2299"/>
    <cellStyle name="40% - Акцент6 3_расчет 2021_2" xfId="2300"/>
    <cellStyle name="40% — акцент6 3_расчет 2021_2" xfId="2301"/>
    <cellStyle name="40% - Акцент6 3_расчет 2021_кр_тяжелый 1" xfId="2302"/>
    <cellStyle name="40% — акцент6 3_расчет 2021_кр_тяжелый 1" xfId="2303"/>
    <cellStyle name="40% - Акцент6 3_расчет 2021_кр_тяжелый 2" xfId="2304"/>
    <cellStyle name="40% — акцент6 3_расчет 2021_кр_тяжелый 2" xfId="2305"/>
    <cellStyle name="40% - Акцент6 3_расчет 2021_кр_тяжелый 3" xfId="2306"/>
    <cellStyle name="40% — акцент6 3_расчет 2021_кр_тяжелый 3" xfId="2307"/>
    <cellStyle name="40% - Акцент6 3_расчет 2021_расчет 2021" xfId="2308"/>
    <cellStyle name="40% — акцент6 3_расчет 2021_расчет 2021" xfId="2309"/>
    <cellStyle name="40% - Акцент6 3_расчет 2021_расчет 2021_1" xfId="2310"/>
    <cellStyle name="40% — акцент6 3_расчет 2021_расчет 2021_1" xfId="2311"/>
    <cellStyle name="40% - Акцент6 3_расчет 2021_расчет 2021_расчет 2021" xfId="2312"/>
    <cellStyle name="40% — акцент6 3_расчет 2021_расчет 2021_расчет 2021" xfId="2313"/>
    <cellStyle name="40% - Акцент6 3_расчет 2021_расчет 2021_тяжелый 3" xfId="2314"/>
    <cellStyle name="40% — акцент6 3_расчет 2021_расчет 2021_тяжелый 3" xfId="2315"/>
    <cellStyle name="40% - Акцент6 3_расчет 2021_тяжелый 2" xfId="2316"/>
    <cellStyle name="40% — акцент6 3_расчет 2021_тяжелый 2" xfId="2317"/>
    <cellStyle name="40% - Акцент6 3_расчет 2021_тяжелый 3" xfId="2318"/>
    <cellStyle name="40% — акцент6 3_расчет 2021_тяжелый 3" xfId="2319"/>
    <cellStyle name="40% - Акцент6 3_тяжелый 1 (2)" xfId="2320"/>
    <cellStyle name="40% — акцент6 3_тяжелый 1 (2)" xfId="2321"/>
    <cellStyle name="40% - Акцент6 3_тяжелый 2" xfId="2322"/>
    <cellStyle name="40% — акцент6 3_тяжелый 2" xfId="2323"/>
    <cellStyle name="40% - Акцент6 3_тяжелый 3" xfId="2324"/>
    <cellStyle name="40% — акцент6 3_тяжелый 3" xfId="2325"/>
    <cellStyle name="40% - Акцент6 4" xfId="2326"/>
    <cellStyle name="40% - Акцент6 4 2" xfId="2327"/>
    <cellStyle name="40% - Акцент6 4_12 11 2020вирусная инфекция(COVID тяжелая степень тяжести)с учетом ВМР9 включая ОРИТ" xfId="2328"/>
    <cellStyle name="40% - Акцент6 5" xfId="2329"/>
    <cellStyle name="40% - Акцент6 5 2" xfId="2330"/>
    <cellStyle name="40% - Акцент6 5_12 11 2020вирусная инфекция(COVID тяжелая степень тяжести)с учетом ВМР9 включая ОРИТ" xfId="2331"/>
    <cellStyle name="40% - Акцент6 6" xfId="2332"/>
    <cellStyle name="40% - Акцент6 6 2" xfId="2333"/>
    <cellStyle name="40% - Акцент6 6_12 11 2020вирусная инфекция(COVID тяжелая степень тяжести)с учетом ВМР9 включая ОРИТ" xfId="2334"/>
    <cellStyle name="40% - Акцент6 7" xfId="2335"/>
    <cellStyle name="40% - Акцент6 7 2" xfId="2336"/>
    <cellStyle name="40% - Акцент6 7_12 11 2020вирусная инфекция(COVID тяжелая степень тяжести)с учетом ВМР9 включая ОРИТ" xfId="2337"/>
    <cellStyle name="40% - Акцент6 8" xfId="2338"/>
    <cellStyle name="40% - Акцент6 8 2" xfId="2339"/>
    <cellStyle name="40% - Акцент6 8_12 11 2020вирусная инфекция(COVID тяжелая степень тяжести)с учетом ВМР9 включая ОРИТ" xfId="2340"/>
    <cellStyle name="40% - Акцент6 9" xfId="2341"/>
    <cellStyle name="40% - Акцент6 9 2" xfId="2342"/>
    <cellStyle name="40% - Акцент6 9_12 11 2020вирусная инфекция(COVID тяжелая степень тяжести)с учетом ВМР9 включая ОРИТ" xfId="2343"/>
    <cellStyle name="40% — акцент6_10" xfId="2344"/>
    <cellStyle name="60% - Accent1" xfId="2345"/>
    <cellStyle name="60% - Accent2" xfId="2346"/>
    <cellStyle name="60% - Accent3" xfId="2347"/>
    <cellStyle name="60% - Accent4" xfId="2348"/>
    <cellStyle name="60% - Accent5" xfId="2349"/>
    <cellStyle name="60% - Accent6" xfId="2350"/>
    <cellStyle name="60% — Акцент1" xfId="2351"/>
    <cellStyle name="60% - Акцент1 10" xfId="2352"/>
    <cellStyle name="60% - Акцент1 11" xfId="2353"/>
    <cellStyle name="60% - Акцент1 12" xfId="2354"/>
    <cellStyle name="60% - Акцент1 13" xfId="2355"/>
    <cellStyle name="60% - Акцент1 14" xfId="2356"/>
    <cellStyle name="60% - Акцент1 15" xfId="2357"/>
    <cellStyle name="60% - Акцент1 16" xfId="2358"/>
    <cellStyle name="60% - Акцент1 17" xfId="2359"/>
    <cellStyle name="60% - Акцент1 2" xfId="2360"/>
    <cellStyle name="60% — акцент1 2" xfId="2361"/>
    <cellStyle name="60% - Акцент1 3" xfId="2362"/>
    <cellStyle name="60% — акцент1 3" xfId="2363"/>
    <cellStyle name="60% - Акцент1 4" xfId="2364"/>
    <cellStyle name="60% - Акцент1 5" xfId="2365"/>
    <cellStyle name="60% - Акцент1 6" xfId="2366"/>
    <cellStyle name="60% - Акцент1 7" xfId="2367"/>
    <cellStyle name="60% - Акцент1 8" xfId="2368"/>
    <cellStyle name="60% - Акцент1 9" xfId="2369"/>
    <cellStyle name="60% — акцент1_10" xfId="2370"/>
    <cellStyle name="60% — Акцент2" xfId="2371"/>
    <cellStyle name="60% - Акцент2 10" xfId="2372"/>
    <cellStyle name="60% - Акцент2 11" xfId="2373"/>
    <cellStyle name="60% - Акцент2 12" xfId="2374"/>
    <cellStyle name="60% - Акцент2 13" xfId="2375"/>
    <cellStyle name="60% - Акцент2 14" xfId="2376"/>
    <cellStyle name="60% - Акцент2 15" xfId="2377"/>
    <cellStyle name="60% - Акцент2 16" xfId="2378"/>
    <cellStyle name="60% - Акцент2 17" xfId="2379"/>
    <cellStyle name="60% - Акцент2 2" xfId="2380"/>
    <cellStyle name="60% — акцент2 2" xfId="2381"/>
    <cellStyle name="60% - Акцент2 3" xfId="2382"/>
    <cellStyle name="60% — акцент2 3" xfId="2383"/>
    <cellStyle name="60% - Акцент2 4" xfId="2384"/>
    <cellStyle name="60% - Акцент2 5" xfId="2385"/>
    <cellStyle name="60% - Акцент2 6" xfId="2386"/>
    <cellStyle name="60% - Акцент2 7" xfId="2387"/>
    <cellStyle name="60% - Акцент2 8" xfId="2388"/>
    <cellStyle name="60% - Акцент2 9" xfId="2389"/>
    <cellStyle name="60% — акцент2_10" xfId="2390"/>
    <cellStyle name="60% — Акцент3" xfId="2391"/>
    <cellStyle name="60% - Акцент3 10" xfId="2392"/>
    <cellStyle name="60% - Акцент3 11" xfId="2393"/>
    <cellStyle name="60% - Акцент3 12" xfId="2394"/>
    <cellStyle name="60% - Акцент3 13" xfId="2395"/>
    <cellStyle name="60% - Акцент3 14" xfId="2396"/>
    <cellStyle name="60% - Акцент3 15" xfId="2397"/>
    <cellStyle name="60% - Акцент3 16" xfId="2398"/>
    <cellStyle name="60% - Акцент3 17" xfId="2399"/>
    <cellStyle name="60% - Акцент3 2" xfId="2400"/>
    <cellStyle name="60% — акцент3 2" xfId="2401"/>
    <cellStyle name="60% - Акцент3 3" xfId="2402"/>
    <cellStyle name="60% — акцент3 3" xfId="2403"/>
    <cellStyle name="60% - Акцент3 4" xfId="2404"/>
    <cellStyle name="60% - Акцент3 5" xfId="2405"/>
    <cellStyle name="60% - Акцент3 6" xfId="2406"/>
    <cellStyle name="60% - Акцент3 7" xfId="2407"/>
    <cellStyle name="60% - Акцент3 8" xfId="2408"/>
    <cellStyle name="60% - Акцент3 9" xfId="2409"/>
    <cellStyle name="60% — акцент3_10" xfId="2410"/>
    <cellStyle name="60% — Акцент4" xfId="2411"/>
    <cellStyle name="60% - Акцент4 10" xfId="2412"/>
    <cellStyle name="60% - Акцент4 11" xfId="2413"/>
    <cellStyle name="60% - Акцент4 12" xfId="2414"/>
    <cellStyle name="60% - Акцент4 13" xfId="2415"/>
    <cellStyle name="60% - Акцент4 14" xfId="2416"/>
    <cellStyle name="60% - Акцент4 15" xfId="2417"/>
    <cellStyle name="60% - Акцент4 16" xfId="2418"/>
    <cellStyle name="60% - Акцент4 17" xfId="2419"/>
    <cellStyle name="60% - Акцент4 2" xfId="2420"/>
    <cellStyle name="60% — акцент4 2" xfId="2421"/>
    <cellStyle name="60% - Акцент4 3" xfId="2422"/>
    <cellStyle name="60% — акцент4 3" xfId="2423"/>
    <cellStyle name="60% - Акцент4 4" xfId="2424"/>
    <cellStyle name="60% - Акцент4 5" xfId="2425"/>
    <cellStyle name="60% - Акцент4 6" xfId="2426"/>
    <cellStyle name="60% - Акцент4 7" xfId="2427"/>
    <cellStyle name="60% - Акцент4 8" xfId="2428"/>
    <cellStyle name="60% - Акцент4 9" xfId="2429"/>
    <cellStyle name="60% — акцент4_10" xfId="2430"/>
    <cellStyle name="60% — Акцент5" xfId="2431"/>
    <cellStyle name="60% - Акцент5 10" xfId="2432"/>
    <cellStyle name="60% - Акцент5 11" xfId="2433"/>
    <cellStyle name="60% - Акцент5 12" xfId="2434"/>
    <cellStyle name="60% - Акцент5 13" xfId="2435"/>
    <cellStyle name="60% - Акцент5 14" xfId="2436"/>
    <cellStyle name="60% - Акцент5 15" xfId="2437"/>
    <cellStyle name="60% - Акцент5 16" xfId="2438"/>
    <cellStyle name="60% - Акцент5 17" xfId="2439"/>
    <cellStyle name="60% - Акцент5 2" xfId="2440"/>
    <cellStyle name="60% — акцент5 2" xfId="2441"/>
    <cellStyle name="60% - Акцент5 3" xfId="2442"/>
    <cellStyle name="60% — акцент5 3" xfId="2443"/>
    <cellStyle name="60% - Акцент5 4" xfId="2444"/>
    <cellStyle name="60% - Акцент5 5" xfId="2445"/>
    <cellStyle name="60% - Акцент5 6" xfId="2446"/>
    <cellStyle name="60% - Акцент5 7" xfId="2447"/>
    <cellStyle name="60% - Акцент5 8" xfId="2448"/>
    <cellStyle name="60% - Акцент5 9" xfId="2449"/>
    <cellStyle name="60% — акцент5_10" xfId="2450"/>
    <cellStyle name="60% — Акцент6" xfId="2451"/>
    <cellStyle name="60% - Акцент6 10" xfId="2452"/>
    <cellStyle name="60% - Акцент6 11" xfId="2453"/>
    <cellStyle name="60% - Акцент6 12" xfId="2454"/>
    <cellStyle name="60% - Акцент6 13" xfId="2455"/>
    <cellStyle name="60% - Акцент6 14" xfId="2456"/>
    <cellStyle name="60% - Акцент6 15" xfId="2457"/>
    <cellStyle name="60% - Акцент6 16" xfId="2458"/>
    <cellStyle name="60% - Акцент6 17" xfId="2459"/>
    <cellStyle name="60% - Акцент6 2" xfId="2460"/>
    <cellStyle name="60% — акцент6 2" xfId="2461"/>
    <cellStyle name="60% - Акцент6 3" xfId="2462"/>
    <cellStyle name="60% — акцент6 3" xfId="2463"/>
    <cellStyle name="60% - Акцент6 4" xfId="2464"/>
    <cellStyle name="60% - Акцент6 5" xfId="2465"/>
    <cellStyle name="60% - Акцент6 6" xfId="2466"/>
    <cellStyle name="60% - Акцент6 7" xfId="2467"/>
    <cellStyle name="60% - Акцент6 8" xfId="2468"/>
    <cellStyle name="60% - Акцент6 9" xfId="2469"/>
    <cellStyle name="60% — акцент6_10" xfId="2470"/>
    <cellStyle name="Accent1" xfId="2471"/>
    <cellStyle name="Accent2" xfId="2472"/>
    <cellStyle name="Accent3" xfId="2473"/>
    <cellStyle name="Accent4" xfId="2474"/>
    <cellStyle name="Accent5" xfId="2475"/>
    <cellStyle name="Accent6" xfId="2476"/>
    <cellStyle name="Bad" xfId="2477"/>
    <cellStyle name="Bad 1" xfId="2478"/>
    <cellStyle name="Bad_211590_новый" xfId="2479"/>
    <cellStyle name="Calculation" xfId="2480"/>
    <cellStyle name="Calculation 10" xfId="2481"/>
    <cellStyle name="Calculation 10 2" xfId="7468"/>
    <cellStyle name="Calculation 10 3" xfId="7465"/>
    <cellStyle name="Calculation 11" xfId="2482"/>
    <cellStyle name="Calculation 11 2" xfId="7469"/>
    <cellStyle name="Calculation 11 3" xfId="7464"/>
    <cellStyle name="Calculation 12" xfId="2483"/>
    <cellStyle name="Calculation 12 2" xfId="7470"/>
    <cellStyle name="Calculation 12 3" xfId="7463"/>
    <cellStyle name="Calculation 13" xfId="2484"/>
    <cellStyle name="Calculation 13 2" xfId="7471"/>
    <cellStyle name="Calculation 13 3" xfId="7462"/>
    <cellStyle name="Calculation 14" xfId="6091"/>
    <cellStyle name="Calculation 14 2" xfId="10163"/>
    <cellStyle name="Calculation 15" xfId="7467"/>
    <cellStyle name="Calculation 16" xfId="7466"/>
    <cellStyle name="Calculation 2" xfId="2485"/>
    <cellStyle name="Calculation 2 10" xfId="2486"/>
    <cellStyle name="Calculation 2 10 2" xfId="7473"/>
    <cellStyle name="Calculation 2 10 3" xfId="7460"/>
    <cellStyle name="Calculation 2 11" xfId="2487"/>
    <cellStyle name="Calculation 2 11 2" xfId="7474"/>
    <cellStyle name="Calculation 2 11 3" xfId="7459"/>
    <cellStyle name="Calculation 2 12" xfId="2488"/>
    <cellStyle name="Calculation 2 12 2" xfId="7475"/>
    <cellStyle name="Calculation 2 12 3" xfId="7458"/>
    <cellStyle name="Calculation 2 13" xfId="6092"/>
    <cellStyle name="Calculation 2 13 2" xfId="10164"/>
    <cellStyle name="Calculation 2 14" xfId="7472"/>
    <cellStyle name="Calculation 2 15" xfId="7461"/>
    <cellStyle name="Calculation 2 2" xfId="2489"/>
    <cellStyle name="Calculation 2 2 10" xfId="2490"/>
    <cellStyle name="Calculation 2 2 10 2" xfId="7477"/>
    <cellStyle name="Calculation 2 2 10 3" xfId="7456"/>
    <cellStyle name="Calculation 2 2 11" xfId="6093"/>
    <cellStyle name="Calculation 2 2 11 2" xfId="10165"/>
    <cellStyle name="Calculation 2 2 12" xfId="7476"/>
    <cellStyle name="Calculation 2 2 13" xfId="7457"/>
    <cellStyle name="Calculation 2 2 2" xfId="2491"/>
    <cellStyle name="Calculation 2 2 2 10" xfId="6094"/>
    <cellStyle name="Calculation 2 2 2 10 2" xfId="10166"/>
    <cellStyle name="Calculation 2 2 2 11" xfId="7478"/>
    <cellStyle name="Calculation 2 2 2 12" xfId="7455"/>
    <cellStyle name="Calculation 2 2 2 2" xfId="2492"/>
    <cellStyle name="Calculation 2 2 2 2 10" xfId="7479"/>
    <cellStyle name="Calculation 2 2 2 2 11" xfId="7454"/>
    <cellStyle name="Calculation 2 2 2 2 2" xfId="2493"/>
    <cellStyle name="Calculation 2 2 2 2 2 2" xfId="7480"/>
    <cellStyle name="Calculation 2 2 2 2 2 3" xfId="7453"/>
    <cellStyle name="Calculation 2 2 2 2 3" xfId="2494"/>
    <cellStyle name="Calculation 2 2 2 2 3 2" xfId="7481"/>
    <cellStyle name="Calculation 2 2 2 2 3 3" xfId="7452"/>
    <cellStyle name="Calculation 2 2 2 2 4" xfId="2495"/>
    <cellStyle name="Calculation 2 2 2 2 4 2" xfId="7482"/>
    <cellStyle name="Calculation 2 2 2 2 4 3" xfId="7451"/>
    <cellStyle name="Calculation 2 2 2 2 5" xfId="2496"/>
    <cellStyle name="Calculation 2 2 2 2 5 2" xfId="7483"/>
    <cellStyle name="Calculation 2 2 2 2 5 3" xfId="7450"/>
    <cellStyle name="Calculation 2 2 2 2 6" xfId="2497"/>
    <cellStyle name="Calculation 2 2 2 2 6 2" xfId="7484"/>
    <cellStyle name="Calculation 2 2 2 2 6 3" xfId="7449"/>
    <cellStyle name="Calculation 2 2 2 2 7" xfId="2498"/>
    <cellStyle name="Calculation 2 2 2 2 7 2" xfId="7485"/>
    <cellStyle name="Calculation 2 2 2 2 7 3" xfId="7448"/>
    <cellStyle name="Calculation 2 2 2 2 8" xfId="2499"/>
    <cellStyle name="Calculation 2 2 2 2 8 2" xfId="7486"/>
    <cellStyle name="Calculation 2 2 2 2 8 3" xfId="7447"/>
    <cellStyle name="Calculation 2 2 2 2 9" xfId="6095"/>
    <cellStyle name="Calculation 2 2 2 2 9 2" xfId="10167"/>
    <cellStyle name="Calculation 2 2 2 3" xfId="2500"/>
    <cellStyle name="Calculation 2 2 2 3 2" xfId="7487"/>
    <cellStyle name="Calculation 2 2 2 3 3" xfId="7446"/>
    <cellStyle name="Calculation 2 2 2 4" xfId="2501"/>
    <cellStyle name="Calculation 2 2 2 4 2" xfId="7488"/>
    <cellStyle name="Calculation 2 2 2 4 3" xfId="7445"/>
    <cellStyle name="Calculation 2 2 2 5" xfId="2502"/>
    <cellStyle name="Calculation 2 2 2 5 2" xfId="7489"/>
    <cellStyle name="Calculation 2 2 2 5 3" xfId="7444"/>
    <cellStyle name="Calculation 2 2 2 6" xfId="2503"/>
    <cellStyle name="Calculation 2 2 2 6 2" xfId="7490"/>
    <cellStyle name="Calculation 2 2 2 6 3" xfId="7443"/>
    <cellStyle name="Calculation 2 2 2 7" xfId="2504"/>
    <cellStyle name="Calculation 2 2 2 7 2" xfId="7491"/>
    <cellStyle name="Calculation 2 2 2 7 3" xfId="7442"/>
    <cellStyle name="Calculation 2 2 2 8" xfId="2505"/>
    <cellStyle name="Calculation 2 2 2 8 2" xfId="7492"/>
    <cellStyle name="Calculation 2 2 2 8 3" xfId="7441"/>
    <cellStyle name="Calculation 2 2 2 9" xfId="2506"/>
    <cellStyle name="Calculation 2 2 2 9 2" xfId="7493"/>
    <cellStyle name="Calculation 2 2 2 9 3" xfId="7440"/>
    <cellStyle name="Calculation 2 2 3" xfId="2507"/>
    <cellStyle name="Calculation 2 2 3 10" xfId="7494"/>
    <cellStyle name="Calculation 2 2 3 11" xfId="7439"/>
    <cellStyle name="Calculation 2 2 3 2" xfId="2508"/>
    <cellStyle name="Calculation 2 2 3 2 2" xfId="7495"/>
    <cellStyle name="Calculation 2 2 3 2 3" xfId="7438"/>
    <cellStyle name="Calculation 2 2 3 3" xfId="2509"/>
    <cellStyle name="Calculation 2 2 3 3 2" xfId="7496"/>
    <cellStyle name="Calculation 2 2 3 3 3" xfId="7437"/>
    <cellStyle name="Calculation 2 2 3 4" xfId="2510"/>
    <cellStyle name="Calculation 2 2 3 4 2" xfId="7497"/>
    <cellStyle name="Calculation 2 2 3 4 3" xfId="7436"/>
    <cellStyle name="Calculation 2 2 3 5" xfId="2511"/>
    <cellStyle name="Calculation 2 2 3 5 2" xfId="7498"/>
    <cellStyle name="Calculation 2 2 3 5 3" xfId="7435"/>
    <cellStyle name="Calculation 2 2 3 6" xfId="2512"/>
    <cellStyle name="Calculation 2 2 3 6 2" xfId="7499"/>
    <cellStyle name="Calculation 2 2 3 6 3" xfId="7434"/>
    <cellStyle name="Calculation 2 2 3 7" xfId="2513"/>
    <cellStyle name="Calculation 2 2 3 7 2" xfId="7500"/>
    <cellStyle name="Calculation 2 2 3 7 3" xfId="7433"/>
    <cellStyle name="Calculation 2 2 3 8" xfId="2514"/>
    <cellStyle name="Calculation 2 2 3 8 2" xfId="7501"/>
    <cellStyle name="Calculation 2 2 3 8 3" xfId="7432"/>
    <cellStyle name="Calculation 2 2 3 9" xfId="6096"/>
    <cellStyle name="Calculation 2 2 3 9 2" xfId="10168"/>
    <cellStyle name="Calculation 2 2 4" xfId="2515"/>
    <cellStyle name="Calculation 2 2 4 2" xfId="7502"/>
    <cellStyle name="Calculation 2 2 4 3" xfId="7431"/>
    <cellStyle name="Calculation 2 2 5" xfId="2516"/>
    <cellStyle name="Calculation 2 2 5 2" xfId="7503"/>
    <cellStyle name="Calculation 2 2 5 3" xfId="7430"/>
    <cellStyle name="Calculation 2 2 6" xfId="2517"/>
    <cellStyle name="Calculation 2 2 6 2" xfId="7504"/>
    <cellStyle name="Calculation 2 2 6 3" xfId="7429"/>
    <cellStyle name="Calculation 2 2 7" xfId="2518"/>
    <cellStyle name="Calculation 2 2 7 2" xfId="7505"/>
    <cellStyle name="Calculation 2 2 7 3" xfId="7428"/>
    <cellStyle name="Calculation 2 2 8" xfId="2519"/>
    <cellStyle name="Calculation 2 2 8 2" xfId="7506"/>
    <cellStyle name="Calculation 2 2 8 3" xfId="7427"/>
    <cellStyle name="Calculation 2 2 9" xfId="2520"/>
    <cellStyle name="Calculation 2 2 9 2" xfId="7507"/>
    <cellStyle name="Calculation 2 2 9 3" xfId="7426"/>
    <cellStyle name="Calculation 2 3" xfId="2521"/>
    <cellStyle name="Calculation 2 3 10" xfId="6097"/>
    <cellStyle name="Calculation 2 3 10 2" xfId="10169"/>
    <cellStyle name="Calculation 2 3 11" xfId="7508"/>
    <cellStyle name="Calculation 2 3 12" xfId="7425"/>
    <cellStyle name="Calculation 2 3 2" xfId="2522"/>
    <cellStyle name="Calculation 2 3 2 10" xfId="7509"/>
    <cellStyle name="Calculation 2 3 2 11" xfId="7424"/>
    <cellStyle name="Calculation 2 3 2 2" xfId="2523"/>
    <cellStyle name="Calculation 2 3 2 2 2" xfId="7510"/>
    <cellStyle name="Calculation 2 3 2 2 3" xfId="7423"/>
    <cellStyle name="Calculation 2 3 2 3" xfId="2524"/>
    <cellStyle name="Calculation 2 3 2 3 2" xfId="7511"/>
    <cellStyle name="Calculation 2 3 2 3 3" xfId="7422"/>
    <cellStyle name="Calculation 2 3 2 4" xfId="2525"/>
    <cellStyle name="Calculation 2 3 2 4 2" xfId="7512"/>
    <cellStyle name="Calculation 2 3 2 4 3" xfId="7421"/>
    <cellStyle name="Calculation 2 3 2 5" xfId="2526"/>
    <cellStyle name="Calculation 2 3 2 5 2" xfId="7513"/>
    <cellStyle name="Calculation 2 3 2 5 3" xfId="7420"/>
    <cellStyle name="Calculation 2 3 2 6" xfId="2527"/>
    <cellStyle name="Calculation 2 3 2 6 2" xfId="7514"/>
    <cellStyle name="Calculation 2 3 2 6 3" xfId="7419"/>
    <cellStyle name="Calculation 2 3 2 7" xfId="2528"/>
    <cellStyle name="Calculation 2 3 2 7 2" xfId="7515"/>
    <cellStyle name="Calculation 2 3 2 7 3" xfId="7418"/>
    <cellStyle name="Calculation 2 3 2 8" xfId="2529"/>
    <cellStyle name="Calculation 2 3 2 8 2" xfId="7516"/>
    <cellStyle name="Calculation 2 3 2 8 3" xfId="7417"/>
    <cellStyle name="Calculation 2 3 2 9" xfId="6098"/>
    <cellStyle name="Calculation 2 3 2 9 2" xfId="10170"/>
    <cellStyle name="Calculation 2 3 3" xfId="2530"/>
    <cellStyle name="Calculation 2 3 3 2" xfId="7517"/>
    <cellStyle name="Calculation 2 3 3 3" xfId="7416"/>
    <cellStyle name="Calculation 2 3 4" xfId="2531"/>
    <cellStyle name="Calculation 2 3 4 2" xfId="7518"/>
    <cellStyle name="Calculation 2 3 4 3" xfId="7415"/>
    <cellStyle name="Calculation 2 3 5" xfId="2532"/>
    <cellStyle name="Calculation 2 3 5 2" xfId="7519"/>
    <cellStyle name="Calculation 2 3 5 3" xfId="7414"/>
    <cellStyle name="Calculation 2 3 6" xfId="2533"/>
    <cellStyle name="Calculation 2 3 6 2" xfId="7520"/>
    <cellStyle name="Calculation 2 3 6 3" xfId="7413"/>
    <cellStyle name="Calculation 2 3 7" xfId="2534"/>
    <cellStyle name="Calculation 2 3 7 2" xfId="7521"/>
    <cellStyle name="Calculation 2 3 7 3" xfId="7412"/>
    <cellStyle name="Calculation 2 3 8" xfId="2535"/>
    <cellStyle name="Calculation 2 3 8 2" xfId="7522"/>
    <cellStyle name="Calculation 2 3 8 3" xfId="7411"/>
    <cellStyle name="Calculation 2 3 9" xfId="2536"/>
    <cellStyle name="Calculation 2 3 9 2" xfId="7523"/>
    <cellStyle name="Calculation 2 3 9 3" xfId="7410"/>
    <cellStyle name="Calculation 2 4" xfId="2537"/>
    <cellStyle name="Calculation 2 4 10" xfId="6099"/>
    <cellStyle name="Calculation 2 4 10 2" xfId="10171"/>
    <cellStyle name="Calculation 2 4 11" xfId="7524"/>
    <cellStyle name="Calculation 2 4 12" xfId="7409"/>
    <cellStyle name="Calculation 2 4 2" xfId="2538"/>
    <cellStyle name="Calculation 2 4 2 10" xfId="7525"/>
    <cellStyle name="Calculation 2 4 2 11" xfId="7408"/>
    <cellStyle name="Calculation 2 4 2 2" xfId="2539"/>
    <cellStyle name="Calculation 2 4 2 2 2" xfId="7526"/>
    <cellStyle name="Calculation 2 4 2 2 3" xfId="7407"/>
    <cellStyle name="Calculation 2 4 2 3" xfId="2540"/>
    <cellStyle name="Calculation 2 4 2 3 2" xfId="7527"/>
    <cellStyle name="Calculation 2 4 2 3 3" xfId="7406"/>
    <cellStyle name="Calculation 2 4 2 4" xfId="2541"/>
    <cellStyle name="Calculation 2 4 2 4 2" xfId="7528"/>
    <cellStyle name="Calculation 2 4 2 4 3" xfId="7405"/>
    <cellStyle name="Calculation 2 4 2 5" xfId="2542"/>
    <cellStyle name="Calculation 2 4 2 5 2" xfId="7529"/>
    <cellStyle name="Calculation 2 4 2 5 3" xfId="7404"/>
    <cellStyle name="Calculation 2 4 2 6" xfId="2543"/>
    <cellStyle name="Calculation 2 4 2 6 2" xfId="7530"/>
    <cellStyle name="Calculation 2 4 2 6 3" xfId="7403"/>
    <cellStyle name="Calculation 2 4 2 7" xfId="2544"/>
    <cellStyle name="Calculation 2 4 2 7 2" xfId="7531"/>
    <cellStyle name="Calculation 2 4 2 7 3" xfId="7402"/>
    <cellStyle name="Calculation 2 4 2 8" xfId="2545"/>
    <cellStyle name="Calculation 2 4 2 8 2" xfId="7532"/>
    <cellStyle name="Calculation 2 4 2 8 3" xfId="7401"/>
    <cellStyle name="Calculation 2 4 2 9" xfId="6100"/>
    <cellStyle name="Calculation 2 4 2 9 2" xfId="10172"/>
    <cellStyle name="Calculation 2 4 3" xfId="2546"/>
    <cellStyle name="Calculation 2 4 3 2" xfId="7533"/>
    <cellStyle name="Calculation 2 4 3 3" xfId="7400"/>
    <cellStyle name="Calculation 2 4 4" xfId="2547"/>
    <cellStyle name="Calculation 2 4 4 2" xfId="7534"/>
    <cellStyle name="Calculation 2 4 4 3" xfId="7399"/>
    <cellStyle name="Calculation 2 4 5" xfId="2548"/>
    <cellStyle name="Calculation 2 4 5 2" xfId="7535"/>
    <cellStyle name="Calculation 2 4 5 3" xfId="7398"/>
    <cellStyle name="Calculation 2 4 6" xfId="2549"/>
    <cellStyle name="Calculation 2 4 6 2" xfId="7536"/>
    <cellStyle name="Calculation 2 4 6 3" xfId="7397"/>
    <cellStyle name="Calculation 2 4 7" xfId="2550"/>
    <cellStyle name="Calculation 2 4 7 2" xfId="7537"/>
    <cellStyle name="Calculation 2 4 7 3" xfId="7396"/>
    <cellStyle name="Calculation 2 4 8" xfId="2551"/>
    <cellStyle name="Calculation 2 4 8 2" xfId="7538"/>
    <cellStyle name="Calculation 2 4 8 3" xfId="7395"/>
    <cellStyle name="Calculation 2 4 9" xfId="2552"/>
    <cellStyle name="Calculation 2 4 9 2" xfId="7539"/>
    <cellStyle name="Calculation 2 4 9 3" xfId="7394"/>
    <cellStyle name="Calculation 2 5" xfId="2553"/>
    <cellStyle name="Calculation 2 5 10" xfId="7540"/>
    <cellStyle name="Calculation 2 5 11" xfId="7393"/>
    <cellStyle name="Calculation 2 5 2" xfId="2554"/>
    <cellStyle name="Calculation 2 5 2 2" xfId="7541"/>
    <cellStyle name="Calculation 2 5 2 3" xfId="7392"/>
    <cellStyle name="Calculation 2 5 3" xfId="2555"/>
    <cellStyle name="Calculation 2 5 3 2" xfId="7542"/>
    <cellStyle name="Calculation 2 5 3 3" xfId="7391"/>
    <cellStyle name="Calculation 2 5 4" xfId="2556"/>
    <cellStyle name="Calculation 2 5 4 2" xfId="7543"/>
    <cellStyle name="Calculation 2 5 4 3" xfId="7390"/>
    <cellStyle name="Calculation 2 5 5" xfId="2557"/>
    <cellStyle name="Calculation 2 5 5 2" xfId="7544"/>
    <cellStyle name="Calculation 2 5 5 3" xfId="7389"/>
    <cellStyle name="Calculation 2 5 6" xfId="2558"/>
    <cellStyle name="Calculation 2 5 6 2" xfId="7545"/>
    <cellStyle name="Calculation 2 5 6 3" xfId="7388"/>
    <cellStyle name="Calculation 2 5 7" xfId="2559"/>
    <cellStyle name="Calculation 2 5 7 2" xfId="7546"/>
    <cellStyle name="Calculation 2 5 7 3" xfId="7387"/>
    <cellStyle name="Calculation 2 5 8" xfId="2560"/>
    <cellStyle name="Calculation 2 5 8 2" xfId="7547"/>
    <cellStyle name="Calculation 2 5 8 3" xfId="7386"/>
    <cellStyle name="Calculation 2 5 9" xfId="6101"/>
    <cellStyle name="Calculation 2 5 9 2" xfId="10173"/>
    <cellStyle name="Calculation 2 6" xfId="2561"/>
    <cellStyle name="Calculation 2 6 2" xfId="7548"/>
    <cellStyle name="Calculation 2 6 3" xfId="7385"/>
    <cellStyle name="Calculation 2 7" xfId="2562"/>
    <cellStyle name="Calculation 2 7 2" xfId="7549"/>
    <cellStyle name="Calculation 2 7 3" xfId="7384"/>
    <cellStyle name="Calculation 2 8" xfId="2563"/>
    <cellStyle name="Calculation 2 8 2" xfId="7550"/>
    <cellStyle name="Calculation 2 8 3" xfId="7383"/>
    <cellStyle name="Calculation 2 9" xfId="2564"/>
    <cellStyle name="Calculation 2 9 2" xfId="7551"/>
    <cellStyle name="Calculation 2 9 3" xfId="7382"/>
    <cellStyle name="Calculation 3" xfId="2565"/>
    <cellStyle name="Calculation 3 10" xfId="2566"/>
    <cellStyle name="Calculation 3 10 2" xfId="7553"/>
    <cellStyle name="Calculation 3 10 3" xfId="7380"/>
    <cellStyle name="Calculation 3 11" xfId="6102"/>
    <cellStyle name="Calculation 3 11 2" xfId="10174"/>
    <cellStyle name="Calculation 3 12" xfId="7552"/>
    <cellStyle name="Calculation 3 13" xfId="7381"/>
    <cellStyle name="Calculation 3 2" xfId="2567"/>
    <cellStyle name="Calculation 3 2 10" xfId="6103"/>
    <cellStyle name="Calculation 3 2 10 2" xfId="10175"/>
    <cellStyle name="Calculation 3 2 11" xfId="7554"/>
    <cellStyle name="Calculation 3 2 12" xfId="7379"/>
    <cellStyle name="Calculation 3 2 2" xfId="2568"/>
    <cellStyle name="Calculation 3 2 2 10" xfId="7555"/>
    <cellStyle name="Calculation 3 2 2 11" xfId="7378"/>
    <cellStyle name="Calculation 3 2 2 2" xfId="2569"/>
    <cellStyle name="Calculation 3 2 2 2 2" xfId="7556"/>
    <cellStyle name="Calculation 3 2 2 2 3" xfId="7377"/>
    <cellStyle name="Calculation 3 2 2 3" xfId="2570"/>
    <cellStyle name="Calculation 3 2 2 3 2" xfId="7557"/>
    <cellStyle name="Calculation 3 2 2 3 3" xfId="7376"/>
    <cellStyle name="Calculation 3 2 2 4" xfId="2571"/>
    <cellStyle name="Calculation 3 2 2 4 2" xfId="7558"/>
    <cellStyle name="Calculation 3 2 2 4 3" xfId="7375"/>
    <cellStyle name="Calculation 3 2 2 5" xfId="2572"/>
    <cellStyle name="Calculation 3 2 2 5 2" xfId="7559"/>
    <cellStyle name="Calculation 3 2 2 5 3" xfId="7374"/>
    <cellStyle name="Calculation 3 2 2 6" xfId="2573"/>
    <cellStyle name="Calculation 3 2 2 6 2" xfId="7560"/>
    <cellStyle name="Calculation 3 2 2 6 3" xfId="7373"/>
    <cellStyle name="Calculation 3 2 2 7" xfId="2574"/>
    <cellStyle name="Calculation 3 2 2 7 2" xfId="7561"/>
    <cellStyle name="Calculation 3 2 2 7 3" xfId="7372"/>
    <cellStyle name="Calculation 3 2 2 8" xfId="2575"/>
    <cellStyle name="Calculation 3 2 2 8 2" xfId="7562"/>
    <cellStyle name="Calculation 3 2 2 8 3" xfId="7371"/>
    <cellStyle name="Calculation 3 2 2 9" xfId="6104"/>
    <cellStyle name="Calculation 3 2 2 9 2" xfId="10176"/>
    <cellStyle name="Calculation 3 2 3" xfId="2576"/>
    <cellStyle name="Calculation 3 2 3 2" xfId="7563"/>
    <cellStyle name="Calculation 3 2 3 3" xfId="7370"/>
    <cellStyle name="Calculation 3 2 4" xfId="2577"/>
    <cellStyle name="Calculation 3 2 4 2" xfId="7564"/>
    <cellStyle name="Calculation 3 2 4 3" xfId="7369"/>
    <cellStyle name="Calculation 3 2 5" xfId="2578"/>
    <cellStyle name="Calculation 3 2 5 2" xfId="7565"/>
    <cellStyle name="Calculation 3 2 5 3" xfId="7368"/>
    <cellStyle name="Calculation 3 2 6" xfId="2579"/>
    <cellStyle name="Calculation 3 2 6 2" xfId="7566"/>
    <cellStyle name="Calculation 3 2 6 3" xfId="7367"/>
    <cellStyle name="Calculation 3 2 7" xfId="2580"/>
    <cellStyle name="Calculation 3 2 7 2" xfId="7567"/>
    <cellStyle name="Calculation 3 2 7 3" xfId="7366"/>
    <cellStyle name="Calculation 3 2 8" xfId="2581"/>
    <cellStyle name="Calculation 3 2 8 2" xfId="7568"/>
    <cellStyle name="Calculation 3 2 8 3" xfId="7365"/>
    <cellStyle name="Calculation 3 2 9" xfId="2582"/>
    <cellStyle name="Calculation 3 2 9 2" xfId="7569"/>
    <cellStyle name="Calculation 3 2 9 3" xfId="7364"/>
    <cellStyle name="Calculation 3 3" xfId="2583"/>
    <cellStyle name="Calculation 3 3 10" xfId="7570"/>
    <cellStyle name="Calculation 3 3 11" xfId="7363"/>
    <cellStyle name="Calculation 3 3 2" xfId="2584"/>
    <cellStyle name="Calculation 3 3 2 2" xfId="7571"/>
    <cellStyle name="Calculation 3 3 2 3" xfId="7362"/>
    <cellStyle name="Calculation 3 3 3" xfId="2585"/>
    <cellStyle name="Calculation 3 3 3 2" xfId="7572"/>
    <cellStyle name="Calculation 3 3 3 3" xfId="7361"/>
    <cellStyle name="Calculation 3 3 4" xfId="2586"/>
    <cellStyle name="Calculation 3 3 4 2" xfId="7573"/>
    <cellStyle name="Calculation 3 3 4 3" xfId="7360"/>
    <cellStyle name="Calculation 3 3 5" xfId="2587"/>
    <cellStyle name="Calculation 3 3 5 2" xfId="7574"/>
    <cellStyle name="Calculation 3 3 5 3" xfId="7359"/>
    <cellStyle name="Calculation 3 3 6" xfId="2588"/>
    <cellStyle name="Calculation 3 3 6 2" xfId="7575"/>
    <cellStyle name="Calculation 3 3 6 3" xfId="7358"/>
    <cellStyle name="Calculation 3 3 7" xfId="2589"/>
    <cellStyle name="Calculation 3 3 7 2" xfId="7576"/>
    <cellStyle name="Calculation 3 3 7 3" xfId="7357"/>
    <cellStyle name="Calculation 3 3 8" xfId="2590"/>
    <cellStyle name="Calculation 3 3 8 2" xfId="7577"/>
    <cellStyle name="Calculation 3 3 8 3" xfId="7356"/>
    <cellStyle name="Calculation 3 3 9" xfId="6105"/>
    <cellStyle name="Calculation 3 3 9 2" xfId="10177"/>
    <cellStyle name="Calculation 3 4" xfId="2591"/>
    <cellStyle name="Calculation 3 4 2" xfId="7578"/>
    <cellStyle name="Calculation 3 4 3" xfId="7355"/>
    <cellStyle name="Calculation 3 5" xfId="2592"/>
    <cellStyle name="Calculation 3 5 2" xfId="7579"/>
    <cellStyle name="Calculation 3 5 3" xfId="7354"/>
    <cellStyle name="Calculation 3 6" xfId="2593"/>
    <cellStyle name="Calculation 3 6 2" xfId="7580"/>
    <cellStyle name="Calculation 3 6 3" xfId="7353"/>
    <cellStyle name="Calculation 3 7" xfId="2594"/>
    <cellStyle name="Calculation 3 7 2" xfId="7581"/>
    <cellStyle name="Calculation 3 7 3" xfId="7352"/>
    <cellStyle name="Calculation 3 8" xfId="2595"/>
    <cellStyle name="Calculation 3 8 2" xfId="7582"/>
    <cellStyle name="Calculation 3 8 3" xfId="7351"/>
    <cellStyle name="Calculation 3 9" xfId="2596"/>
    <cellStyle name="Calculation 3 9 2" xfId="7583"/>
    <cellStyle name="Calculation 3 9 3" xfId="7350"/>
    <cellStyle name="Calculation 4" xfId="2597"/>
    <cellStyle name="Calculation 4 10" xfId="2598"/>
    <cellStyle name="Calculation 4 10 2" xfId="7585"/>
    <cellStyle name="Calculation 4 10 3" xfId="7348"/>
    <cellStyle name="Calculation 4 11" xfId="6106"/>
    <cellStyle name="Calculation 4 11 2" xfId="10178"/>
    <cellStyle name="Calculation 4 12" xfId="7584"/>
    <cellStyle name="Calculation 4 13" xfId="7349"/>
    <cellStyle name="Calculation 4 2" xfId="2599"/>
    <cellStyle name="Calculation 4 2 10" xfId="6107"/>
    <cellStyle name="Calculation 4 2 10 2" xfId="10179"/>
    <cellStyle name="Calculation 4 2 11" xfId="7586"/>
    <cellStyle name="Calculation 4 2 12" xfId="7347"/>
    <cellStyle name="Calculation 4 2 2" xfId="2600"/>
    <cellStyle name="Calculation 4 2 2 10" xfId="7587"/>
    <cellStyle name="Calculation 4 2 2 11" xfId="7346"/>
    <cellStyle name="Calculation 4 2 2 2" xfId="2601"/>
    <cellStyle name="Calculation 4 2 2 2 2" xfId="7588"/>
    <cellStyle name="Calculation 4 2 2 2 3" xfId="7345"/>
    <cellStyle name="Calculation 4 2 2 3" xfId="2602"/>
    <cellStyle name="Calculation 4 2 2 3 2" xfId="7589"/>
    <cellStyle name="Calculation 4 2 2 3 3" xfId="7344"/>
    <cellStyle name="Calculation 4 2 2 4" xfId="2603"/>
    <cellStyle name="Calculation 4 2 2 4 2" xfId="7590"/>
    <cellStyle name="Calculation 4 2 2 4 3" xfId="7343"/>
    <cellStyle name="Calculation 4 2 2 5" xfId="2604"/>
    <cellStyle name="Calculation 4 2 2 5 2" xfId="7591"/>
    <cellStyle name="Calculation 4 2 2 5 3" xfId="7342"/>
    <cellStyle name="Calculation 4 2 2 6" xfId="2605"/>
    <cellStyle name="Calculation 4 2 2 6 2" xfId="7592"/>
    <cellStyle name="Calculation 4 2 2 6 3" xfId="7341"/>
    <cellStyle name="Calculation 4 2 2 7" xfId="2606"/>
    <cellStyle name="Calculation 4 2 2 7 2" xfId="7593"/>
    <cellStyle name="Calculation 4 2 2 7 3" xfId="7340"/>
    <cellStyle name="Calculation 4 2 2 8" xfId="2607"/>
    <cellStyle name="Calculation 4 2 2 8 2" xfId="7594"/>
    <cellStyle name="Calculation 4 2 2 8 3" xfId="7339"/>
    <cellStyle name="Calculation 4 2 2 9" xfId="6108"/>
    <cellStyle name="Calculation 4 2 2 9 2" xfId="10180"/>
    <cellStyle name="Calculation 4 2 3" xfId="2608"/>
    <cellStyle name="Calculation 4 2 3 2" xfId="7595"/>
    <cellStyle name="Calculation 4 2 3 3" xfId="7338"/>
    <cellStyle name="Calculation 4 2 4" xfId="2609"/>
    <cellStyle name="Calculation 4 2 4 2" xfId="7596"/>
    <cellStyle name="Calculation 4 2 4 3" xfId="7337"/>
    <cellStyle name="Calculation 4 2 5" xfId="2610"/>
    <cellStyle name="Calculation 4 2 5 2" xfId="7597"/>
    <cellStyle name="Calculation 4 2 5 3" xfId="7336"/>
    <cellStyle name="Calculation 4 2 6" xfId="2611"/>
    <cellStyle name="Calculation 4 2 6 2" xfId="7598"/>
    <cellStyle name="Calculation 4 2 6 3" xfId="7335"/>
    <cellStyle name="Calculation 4 2 7" xfId="2612"/>
    <cellStyle name="Calculation 4 2 7 2" xfId="7599"/>
    <cellStyle name="Calculation 4 2 7 3" xfId="7334"/>
    <cellStyle name="Calculation 4 2 8" xfId="2613"/>
    <cellStyle name="Calculation 4 2 8 2" xfId="7600"/>
    <cellStyle name="Calculation 4 2 8 3" xfId="7333"/>
    <cellStyle name="Calculation 4 2 9" xfId="2614"/>
    <cellStyle name="Calculation 4 2 9 2" xfId="7601"/>
    <cellStyle name="Calculation 4 2 9 3" xfId="7332"/>
    <cellStyle name="Calculation 4 3" xfId="2615"/>
    <cellStyle name="Calculation 4 3 10" xfId="7602"/>
    <cellStyle name="Calculation 4 3 11" xfId="7331"/>
    <cellStyle name="Calculation 4 3 2" xfId="2616"/>
    <cellStyle name="Calculation 4 3 2 2" xfId="7603"/>
    <cellStyle name="Calculation 4 3 2 3" xfId="7330"/>
    <cellStyle name="Calculation 4 3 3" xfId="2617"/>
    <cellStyle name="Calculation 4 3 3 2" xfId="7604"/>
    <cellStyle name="Calculation 4 3 3 3" xfId="7329"/>
    <cellStyle name="Calculation 4 3 4" xfId="2618"/>
    <cellStyle name="Calculation 4 3 4 2" xfId="7605"/>
    <cellStyle name="Calculation 4 3 4 3" xfId="7328"/>
    <cellStyle name="Calculation 4 3 5" xfId="2619"/>
    <cellStyle name="Calculation 4 3 5 2" xfId="7606"/>
    <cellStyle name="Calculation 4 3 5 3" xfId="7327"/>
    <cellStyle name="Calculation 4 3 6" xfId="2620"/>
    <cellStyle name="Calculation 4 3 6 2" xfId="7607"/>
    <cellStyle name="Calculation 4 3 6 3" xfId="7326"/>
    <cellStyle name="Calculation 4 3 7" xfId="2621"/>
    <cellStyle name="Calculation 4 3 7 2" xfId="7608"/>
    <cellStyle name="Calculation 4 3 7 3" xfId="7325"/>
    <cellStyle name="Calculation 4 3 8" xfId="2622"/>
    <cellStyle name="Calculation 4 3 8 2" xfId="7609"/>
    <cellStyle name="Calculation 4 3 8 3" xfId="7324"/>
    <cellStyle name="Calculation 4 3 9" xfId="6109"/>
    <cellStyle name="Calculation 4 3 9 2" xfId="10181"/>
    <cellStyle name="Calculation 4 4" xfId="2623"/>
    <cellStyle name="Calculation 4 4 2" xfId="7610"/>
    <cellStyle name="Calculation 4 4 3" xfId="7323"/>
    <cellStyle name="Calculation 4 5" xfId="2624"/>
    <cellStyle name="Calculation 4 5 2" xfId="7611"/>
    <cellStyle name="Calculation 4 5 3" xfId="7322"/>
    <cellStyle name="Calculation 4 6" xfId="2625"/>
    <cellStyle name="Calculation 4 6 2" xfId="7612"/>
    <cellStyle name="Calculation 4 6 3" xfId="7321"/>
    <cellStyle name="Calculation 4 7" xfId="2626"/>
    <cellStyle name="Calculation 4 7 2" xfId="7613"/>
    <cellStyle name="Calculation 4 7 3" xfId="7320"/>
    <cellStyle name="Calculation 4 8" xfId="2627"/>
    <cellStyle name="Calculation 4 8 2" xfId="7614"/>
    <cellStyle name="Calculation 4 8 3" xfId="7319"/>
    <cellStyle name="Calculation 4 9" xfId="2628"/>
    <cellStyle name="Calculation 4 9 2" xfId="7615"/>
    <cellStyle name="Calculation 4 9 3" xfId="7318"/>
    <cellStyle name="Calculation 5" xfId="2629"/>
    <cellStyle name="Calculation 5 10" xfId="6110"/>
    <cellStyle name="Calculation 5 10 2" xfId="10182"/>
    <cellStyle name="Calculation 5 11" xfId="7616"/>
    <cellStyle name="Calculation 5 12" xfId="7317"/>
    <cellStyle name="Calculation 5 2" xfId="2630"/>
    <cellStyle name="Calculation 5 2 10" xfId="7617"/>
    <cellStyle name="Calculation 5 2 11" xfId="7316"/>
    <cellStyle name="Calculation 5 2 2" xfId="2631"/>
    <cellStyle name="Calculation 5 2 2 2" xfId="7618"/>
    <cellStyle name="Calculation 5 2 2 3" xfId="7315"/>
    <cellStyle name="Calculation 5 2 3" xfId="2632"/>
    <cellStyle name="Calculation 5 2 3 2" xfId="7619"/>
    <cellStyle name="Calculation 5 2 3 3" xfId="7314"/>
    <cellStyle name="Calculation 5 2 4" xfId="2633"/>
    <cellStyle name="Calculation 5 2 4 2" xfId="7620"/>
    <cellStyle name="Calculation 5 2 4 3" xfId="7313"/>
    <cellStyle name="Calculation 5 2 5" xfId="2634"/>
    <cellStyle name="Calculation 5 2 5 2" xfId="7621"/>
    <cellStyle name="Calculation 5 2 5 3" xfId="7312"/>
    <cellStyle name="Calculation 5 2 6" xfId="2635"/>
    <cellStyle name="Calculation 5 2 6 2" xfId="7622"/>
    <cellStyle name="Calculation 5 2 6 3" xfId="7311"/>
    <cellStyle name="Calculation 5 2 7" xfId="2636"/>
    <cellStyle name="Calculation 5 2 7 2" xfId="7623"/>
    <cellStyle name="Calculation 5 2 7 3" xfId="7310"/>
    <cellStyle name="Calculation 5 2 8" xfId="2637"/>
    <cellStyle name="Calculation 5 2 8 2" xfId="7624"/>
    <cellStyle name="Calculation 5 2 8 3" xfId="7309"/>
    <cellStyle name="Calculation 5 2 9" xfId="6111"/>
    <cellStyle name="Calculation 5 2 9 2" xfId="10183"/>
    <cellStyle name="Calculation 5 3" xfId="2638"/>
    <cellStyle name="Calculation 5 3 2" xfId="7625"/>
    <cellStyle name="Calculation 5 3 3" xfId="7308"/>
    <cellStyle name="Calculation 5 4" xfId="2639"/>
    <cellStyle name="Calculation 5 4 2" xfId="7626"/>
    <cellStyle name="Calculation 5 4 3" xfId="7307"/>
    <cellStyle name="Calculation 5 5" xfId="2640"/>
    <cellStyle name="Calculation 5 5 2" xfId="7627"/>
    <cellStyle name="Calculation 5 5 3" xfId="7306"/>
    <cellStyle name="Calculation 5 6" xfId="2641"/>
    <cellStyle name="Calculation 5 6 2" xfId="7628"/>
    <cellStyle name="Calculation 5 6 3" xfId="7305"/>
    <cellStyle name="Calculation 5 7" xfId="2642"/>
    <cellStyle name="Calculation 5 7 2" xfId="7629"/>
    <cellStyle name="Calculation 5 7 3" xfId="7304"/>
    <cellStyle name="Calculation 5 8" xfId="2643"/>
    <cellStyle name="Calculation 5 8 2" xfId="7630"/>
    <cellStyle name="Calculation 5 8 3" xfId="7303"/>
    <cellStyle name="Calculation 5 9" xfId="2644"/>
    <cellStyle name="Calculation 5 9 2" xfId="7631"/>
    <cellStyle name="Calculation 5 9 3" xfId="7302"/>
    <cellStyle name="Calculation 6" xfId="2645"/>
    <cellStyle name="Calculation 6 10" xfId="7632"/>
    <cellStyle name="Calculation 6 11" xfId="7301"/>
    <cellStyle name="Calculation 6 2" xfId="2646"/>
    <cellStyle name="Calculation 6 2 2" xfId="7633"/>
    <cellStyle name="Calculation 6 2 3" xfId="7300"/>
    <cellStyle name="Calculation 6 3" xfId="2647"/>
    <cellStyle name="Calculation 6 3 2" xfId="7634"/>
    <cellStyle name="Calculation 6 3 3" xfId="7299"/>
    <cellStyle name="Calculation 6 4" xfId="2648"/>
    <cellStyle name="Calculation 6 4 2" xfId="7635"/>
    <cellStyle name="Calculation 6 4 3" xfId="7298"/>
    <cellStyle name="Calculation 6 5" xfId="2649"/>
    <cellStyle name="Calculation 6 5 2" xfId="7636"/>
    <cellStyle name="Calculation 6 5 3" xfId="7297"/>
    <cellStyle name="Calculation 6 6" xfId="2650"/>
    <cellStyle name="Calculation 6 6 2" xfId="7637"/>
    <cellStyle name="Calculation 6 6 3" xfId="7296"/>
    <cellStyle name="Calculation 6 7" xfId="2651"/>
    <cellStyle name="Calculation 6 7 2" xfId="7638"/>
    <cellStyle name="Calculation 6 7 3" xfId="7295"/>
    <cellStyle name="Calculation 6 8" xfId="2652"/>
    <cellStyle name="Calculation 6 8 2" xfId="7639"/>
    <cellStyle name="Calculation 6 8 3" xfId="7294"/>
    <cellStyle name="Calculation 6 9" xfId="6112"/>
    <cellStyle name="Calculation 6 9 2" xfId="10184"/>
    <cellStyle name="Calculation 7" xfId="2653"/>
    <cellStyle name="Calculation 7 2" xfId="7640"/>
    <cellStyle name="Calculation 7 3" xfId="7293"/>
    <cellStyle name="Calculation 8" xfId="2654"/>
    <cellStyle name="Calculation 8 2" xfId="7641"/>
    <cellStyle name="Calculation 8 3" xfId="7292"/>
    <cellStyle name="Calculation 9" xfId="2655"/>
    <cellStyle name="Calculation 9 2" xfId="7642"/>
    <cellStyle name="Calculation 9 3" xfId="7291"/>
    <cellStyle name="Calculation_апу 2022" xfId="2656"/>
    <cellStyle name="Check Cell" xfId="2657"/>
    <cellStyle name="deutsch" xfId="2658"/>
    <cellStyle name="euro" xfId="2659"/>
    <cellStyle name="Excel Built-in Normal" xfId="2660"/>
    <cellStyle name="Excel Built-in Normal 2" xfId="2661"/>
    <cellStyle name="Excel Built-in Normal 2 2" xfId="6113"/>
    <cellStyle name="Excel Built-in Normal 3" xfId="2662"/>
    <cellStyle name="Excel Built-in Normal_%" xfId="2663"/>
    <cellStyle name="Explanatory Text" xfId="2664"/>
    <cellStyle name="Good" xfId="2665"/>
    <cellStyle name="Good 1" xfId="2666"/>
    <cellStyle name="Good_211590_новый" xfId="2667"/>
    <cellStyle name="Heading" xfId="2668"/>
    <cellStyle name="Heading 1" xfId="2669"/>
    <cellStyle name="Heading 1 1" xfId="2670"/>
    <cellStyle name="Heading 1_211590_новый" xfId="2671"/>
    <cellStyle name="Heading 2" xfId="2672"/>
    <cellStyle name="Heading 2 1" xfId="2673"/>
    <cellStyle name="Heading 2_211590_новый" xfId="2674"/>
    <cellStyle name="Heading 3" xfId="2675"/>
    <cellStyle name="Heading 4" xfId="2676"/>
    <cellStyle name="Heading 5" xfId="2677"/>
    <cellStyle name="Heading1" xfId="2678"/>
    <cellStyle name="Input" xfId="2679"/>
    <cellStyle name="Input 10" xfId="2680"/>
    <cellStyle name="Input 10 2" xfId="7644"/>
    <cellStyle name="Input 10 3" xfId="7289"/>
    <cellStyle name="Input 11" xfId="2681"/>
    <cellStyle name="Input 11 2" xfId="7645"/>
    <cellStyle name="Input 11 3" xfId="7288"/>
    <cellStyle name="Input 12" xfId="2682"/>
    <cellStyle name="Input 12 2" xfId="7646"/>
    <cellStyle name="Input 12 3" xfId="7287"/>
    <cellStyle name="Input 13" xfId="2683"/>
    <cellStyle name="Input 13 2" xfId="7647"/>
    <cellStyle name="Input 13 3" xfId="7286"/>
    <cellStyle name="Input 14" xfId="6114"/>
    <cellStyle name="Input 14 2" xfId="10185"/>
    <cellStyle name="Input 15" xfId="7643"/>
    <cellStyle name="Input 16" xfId="7290"/>
    <cellStyle name="Input 2" xfId="2684"/>
    <cellStyle name="Input 2 10" xfId="2685"/>
    <cellStyle name="Input 2 10 2" xfId="7649"/>
    <cellStyle name="Input 2 10 3" xfId="7284"/>
    <cellStyle name="Input 2 11" xfId="2686"/>
    <cellStyle name="Input 2 11 2" xfId="7650"/>
    <cellStyle name="Input 2 11 3" xfId="7283"/>
    <cellStyle name="Input 2 12" xfId="2687"/>
    <cellStyle name="Input 2 12 2" xfId="7651"/>
    <cellStyle name="Input 2 12 3" xfId="7282"/>
    <cellStyle name="Input 2 13" xfId="6115"/>
    <cellStyle name="Input 2 13 2" xfId="10186"/>
    <cellStyle name="Input 2 14" xfId="7648"/>
    <cellStyle name="Input 2 15" xfId="7285"/>
    <cellStyle name="Input 2 2" xfId="2688"/>
    <cellStyle name="Input 2 2 10" xfId="2689"/>
    <cellStyle name="Input 2 2 10 2" xfId="7653"/>
    <cellStyle name="Input 2 2 10 3" xfId="7280"/>
    <cellStyle name="Input 2 2 11" xfId="6116"/>
    <cellStyle name="Input 2 2 11 2" xfId="10187"/>
    <cellStyle name="Input 2 2 12" xfId="7652"/>
    <cellStyle name="Input 2 2 13" xfId="7281"/>
    <cellStyle name="Input 2 2 2" xfId="2690"/>
    <cellStyle name="Input 2 2 2 10" xfId="6117"/>
    <cellStyle name="Input 2 2 2 10 2" xfId="10188"/>
    <cellStyle name="Input 2 2 2 11" xfId="7654"/>
    <cellStyle name="Input 2 2 2 12" xfId="7279"/>
    <cellStyle name="Input 2 2 2 2" xfId="2691"/>
    <cellStyle name="Input 2 2 2 2 10" xfId="7655"/>
    <cellStyle name="Input 2 2 2 2 11" xfId="7278"/>
    <cellStyle name="Input 2 2 2 2 2" xfId="2692"/>
    <cellStyle name="Input 2 2 2 2 2 2" xfId="7656"/>
    <cellStyle name="Input 2 2 2 2 2 3" xfId="7277"/>
    <cellStyle name="Input 2 2 2 2 3" xfId="2693"/>
    <cellStyle name="Input 2 2 2 2 3 2" xfId="7657"/>
    <cellStyle name="Input 2 2 2 2 3 3" xfId="7276"/>
    <cellStyle name="Input 2 2 2 2 4" xfId="2694"/>
    <cellStyle name="Input 2 2 2 2 4 2" xfId="7658"/>
    <cellStyle name="Input 2 2 2 2 4 3" xfId="7275"/>
    <cellStyle name="Input 2 2 2 2 5" xfId="2695"/>
    <cellStyle name="Input 2 2 2 2 5 2" xfId="7659"/>
    <cellStyle name="Input 2 2 2 2 5 3" xfId="7274"/>
    <cellStyle name="Input 2 2 2 2 6" xfId="2696"/>
    <cellStyle name="Input 2 2 2 2 6 2" xfId="7660"/>
    <cellStyle name="Input 2 2 2 2 6 3" xfId="7273"/>
    <cellStyle name="Input 2 2 2 2 7" xfId="2697"/>
    <cellStyle name="Input 2 2 2 2 7 2" xfId="7661"/>
    <cellStyle name="Input 2 2 2 2 7 3" xfId="7272"/>
    <cellStyle name="Input 2 2 2 2 8" xfId="2698"/>
    <cellStyle name="Input 2 2 2 2 8 2" xfId="7662"/>
    <cellStyle name="Input 2 2 2 2 8 3" xfId="7271"/>
    <cellStyle name="Input 2 2 2 2 9" xfId="6118"/>
    <cellStyle name="Input 2 2 2 2 9 2" xfId="10189"/>
    <cellStyle name="Input 2 2 2 3" xfId="2699"/>
    <cellStyle name="Input 2 2 2 3 2" xfId="7663"/>
    <cellStyle name="Input 2 2 2 3 3" xfId="7270"/>
    <cellStyle name="Input 2 2 2 4" xfId="2700"/>
    <cellStyle name="Input 2 2 2 4 2" xfId="7664"/>
    <cellStyle name="Input 2 2 2 4 3" xfId="7269"/>
    <cellStyle name="Input 2 2 2 5" xfId="2701"/>
    <cellStyle name="Input 2 2 2 5 2" xfId="7665"/>
    <cellStyle name="Input 2 2 2 5 3" xfId="7268"/>
    <cellStyle name="Input 2 2 2 6" xfId="2702"/>
    <cellStyle name="Input 2 2 2 6 2" xfId="7666"/>
    <cellStyle name="Input 2 2 2 6 3" xfId="7267"/>
    <cellStyle name="Input 2 2 2 7" xfId="2703"/>
    <cellStyle name="Input 2 2 2 7 2" xfId="7667"/>
    <cellStyle name="Input 2 2 2 7 3" xfId="7266"/>
    <cellStyle name="Input 2 2 2 8" xfId="2704"/>
    <cellStyle name="Input 2 2 2 8 2" xfId="7668"/>
    <cellStyle name="Input 2 2 2 8 3" xfId="7265"/>
    <cellStyle name="Input 2 2 2 9" xfId="2705"/>
    <cellStyle name="Input 2 2 2 9 2" xfId="7669"/>
    <cellStyle name="Input 2 2 2 9 3" xfId="7264"/>
    <cellStyle name="Input 2 2 3" xfId="2706"/>
    <cellStyle name="Input 2 2 3 10" xfId="7670"/>
    <cellStyle name="Input 2 2 3 11" xfId="7263"/>
    <cellStyle name="Input 2 2 3 2" xfId="2707"/>
    <cellStyle name="Input 2 2 3 2 2" xfId="7671"/>
    <cellStyle name="Input 2 2 3 2 3" xfId="7262"/>
    <cellStyle name="Input 2 2 3 3" xfId="2708"/>
    <cellStyle name="Input 2 2 3 3 2" xfId="7672"/>
    <cellStyle name="Input 2 2 3 3 3" xfId="7261"/>
    <cellStyle name="Input 2 2 3 4" xfId="2709"/>
    <cellStyle name="Input 2 2 3 4 2" xfId="7673"/>
    <cellStyle name="Input 2 2 3 4 3" xfId="7260"/>
    <cellStyle name="Input 2 2 3 5" xfId="2710"/>
    <cellStyle name="Input 2 2 3 5 2" xfId="7674"/>
    <cellStyle name="Input 2 2 3 5 3" xfId="7259"/>
    <cellStyle name="Input 2 2 3 6" xfId="2711"/>
    <cellStyle name="Input 2 2 3 6 2" xfId="7675"/>
    <cellStyle name="Input 2 2 3 6 3" xfId="7258"/>
    <cellStyle name="Input 2 2 3 7" xfId="2712"/>
    <cellStyle name="Input 2 2 3 7 2" xfId="7676"/>
    <cellStyle name="Input 2 2 3 7 3" xfId="7257"/>
    <cellStyle name="Input 2 2 3 8" xfId="2713"/>
    <cellStyle name="Input 2 2 3 8 2" xfId="7677"/>
    <cellStyle name="Input 2 2 3 8 3" xfId="7256"/>
    <cellStyle name="Input 2 2 3 9" xfId="6119"/>
    <cellStyle name="Input 2 2 3 9 2" xfId="10190"/>
    <cellStyle name="Input 2 2 4" xfId="2714"/>
    <cellStyle name="Input 2 2 4 2" xfId="7678"/>
    <cellStyle name="Input 2 2 4 3" xfId="7255"/>
    <cellStyle name="Input 2 2 5" xfId="2715"/>
    <cellStyle name="Input 2 2 5 2" xfId="7679"/>
    <cellStyle name="Input 2 2 5 3" xfId="7254"/>
    <cellStyle name="Input 2 2 6" xfId="2716"/>
    <cellStyle name="Input 2 2 6 2" xfId="7680"/>
    <cellStyle name="Input 2 2 6 3" xfId="7253"/>
    <cellStyle name="Input 2 2 7" xfId="2717"/>
    <cellStyle name="Input 2 2 7 2" xfId="7681"/>
    <cellStyle name="Input 2 2 7 3" xfId="7252"/>
    <cellStyle name="Input 2 2 8" xfId="2718"/>
    <cellStyle name="Input 2 2 8 2" xfId="7682"/>
    <cellStyle name="Input 2 2 8 3" xfId="7251"/>
    <cellStyle name="Input 2 2 9" xfId="2719"/>
    <cellStyle name="Input 2 2 9 2" xfId="7683"/>
    <cellStyle name="Input 2 2 9 3" xfId="7250"/>
    <cellStyle name="Input 2 3" xfId="2720"/>
    <cellStyle name="Input 2 3 10" xfId="6120"/>
    <cellStyle name="Input 2 3 10 2" xfId="10191"/>
    <cellStyle name="Input 2 3 11" xfId="7684"/>
    <cellStyle name="Input 2 3 12" xfId="7249"/>
    <cellStyle name="Input 2 3 2" xfId="2721"/>
    <cellStyle name="Input 2 3 2 10" xfId="7685"/>
    <cellStyle name="Input 2 3 2 11" xfId="7248"/>
    <cellStyle name="Input 2 3 2 2" xfId="2722"/>
    <cellStyle name="Input 2 3 2 2 2" xfId="7686"/>
    <cellStyle name="Input 2 3 2 2 3" xfId="7247"/>
    <cellStyle name="Input 2 3 2 3" xfId="2723"/>
    <cellStyle name="Input 2 3 2 3 2" xfId="7687"/>
    <cellStyle name="Input 2 3 2 3 3" xfId="7246"/>
    <cellStyle name="Input 2 3 2 4" xfId="2724"/>
    <cellStyle name="Input 2 3 2 4 2" xfId="7688"/>
    <cellStyle name="Input 2 3 2 4 3" xfId="7245"/>
    <cellStyle name="Input 2 3 2 5" xfId="2725"/>
    <cellStyle name="Input 2 3 2 5 2" xfId="7689"/>
    <cellStyle name="Input 2 3 2 5 3" xfId="7244"/>
    <cellStyle name="Input 2 3 2 6" xfId="2726"/>
    <cellStyle name="Input 2 3 2 6 2" xfId="7690"/>
    <cellStyle name="Input 2 3 2 6 3" xfId="7243"/>
    <cellStyle name="Input 2 3 2 7" xfId="2727"/>
    <cellStyle name="Input 2 3 2 7 2" xfId="7691"/>
    <cellStyle name="Input 2 3 2 7 3" xfId="7242"/>
    <cellStyle name="Input 2 3 2 8" xfId="2728"/>
    <cellStyle name="Input 2 3 2 8 2" xfId="7692"/>
    <cellStyle name="Input 2 3 2 8 3" xfId="7241"/>
    <cellStyle name="Input 2 3 2 9" xfId="6121"/>
    <cellStyle name="Input 2 3 2 9 2" xfId="10192"/>
    <cellStyle name="Input 2 3 3" xfId="2729"/>
    <cellStyle name="Input 2 3 3 2" xfId="7693"/>
    <cellStyle name="Input 2 3 3 3" xfId="7240"/>
    <cellStyle name="Input 2 3 4" xfId="2730"/>
    <cellStyle name="Input 2 3 4 2" xfId="7694"/>
    <cellStyle name="Input 2 3 4 3" xfId="7239"/>
    <cellStyle name="Input 2 3 5" xfId="2731"/>
    <cellStyle name="Input 2 3 5 2" xfId="7695"/>
    <cellStyle name="Input 2 3 5 3" xfId="7238"/>
    <cellStyle name="Input 2 3 6" xfId="2732"/>
    <cellStyle name="Input 2 3 6 2" xfId="7696"/>
    <cellStyle name="Input 2 3 6 3" xfId="7237"/>
    <cellStyle name="Input 2 3 7" xfId="2733"/>
    <cellStyle name="Input 2 3 7 2" xfId="7697"/>
    <cellStyle name="Input 2 3 7 3" xfId="7236"/>
    <cellStyle name="Input 2 3 8" xfId="2734"/>
    <cellStyle name="Input 2 3 8 2" xfId="7698"/>
    <cellStyle name="Input 2 3 8 3" xfId="7235"/>
    <cellStyle name="Input 2 3 9" xfId="2735"/>
    <cellStyle name="Input 2 3 9 2" xfId="7699"/>
    <cellStyle name="Input 2 3 9 3" xfId="7234"/>
    <cellStyle name="Input 2 4" xfId="2736"/>
    <cellStyle name="Input 2 4 10" xfId="6122"/>
    <cellStyle name="Input 2 4 10 2" xfId="10193"/>
    <cellStyle name="Input 2 4 11" xfId="7700"/>
    <cellStyle name="Input 2 4 12" xfId="7233"/>
    <cellStyle name="Input 2 4 2" xfId="2737"/>
    <cellStyle name="Input 2 4 2 10" xfId="7701"/>
    <cellStyle name="Input 2 4 2 11" xfId="7232"/>
    <cellStyle name="Input 2 4 2 2" xfId="2738"/>
    <cellStyle name="Input 2 4 2 2 2" xfId="7702"/>
    <cellStyle name="Input 2 4 2 2 3" xfId="7231"/>
    <cellStyle name="Input 2 4 2 3" xfId="2739"/>
    <cellStyle name="Input 2 4 2 3 2" xfId="7703"/>
    <cellStyle name="Input 2 4 2 3 3" xfId="7230"/>
    <cellStyle name="Input 2 4 2 4" xfId="2740"/>
    <cellStyle name="Input 2 4 2 4 2" xfId="7704"/>
    <cellStyle name="Input 2 4 2 4 3" xfId="7229"/>
    <cellStyle name="Input 2 4 2 5" xfId="2741"/>
    <cellStyle name="Input 2 4 2 5 2" xfId="7705"/>
    <cellStyle name="Input 2 4 2 5 3" xfId="7228"/>
    <cellStyle name="Input 2 4 2 6" xfId="2742"/>
    <cellStyle name="Input 2 4 2 6 2" xfId="7706"/>
    <cellStyle name="Input 2 4 2 6 3" xfId="7227"/>
    <cellStyle name="Input 2 4 2 7" xfId="2743"/>
    <cellStyle name="Input 2 4 2 7 2" xfId="7707"/>
    <cellStyle name="Input 2 4 2 7 3" xfId="7226"/>
    <cellStyle name="Input 2 4 2 8" xfId="2744"/>
    <cellStyle name="Input 2 4 2 8 2" xfId="7708"/>
    <cellStyle name="Input 2 4 2 8 3" xfId="7225"/>
    <cellStyle name="Input 2 4 2 9" xfId="6123"/>
    <cellStyle name="Input 2 4 2 9 2" xfId="10194"/>
    <cellStyle name="Input 2 4 3" xfId="2745"/>
    <cellStyle name="Input 2 4 3 2" xfId="7709"/>
    <cellStyle name="Input 2 4 3 3" xfId="7224"/>
    <cellStyle name="Input 2 4 4" xfId="2746"/>
    <cellStyle name="Input 2 4 4 2" xfId="7710"/>
    <cellStyle name="Input 2 4 4 3" xfId="7223"/>
    <cellStyle name="Input 2 4 5" xfId="2747"/>
    <cellStyle name="Input 2 4 5 2" xfId="7711"/>
    <cellStyle name="Input 2 4 5 3" xfId="7222"/>
    <cellStyle name="Input 2 4 6" xfId="2748"/>
    <cellStyle name="Input 2 4 6 2" xfId="7712"/>
    <cellStyle name="Input 2 4 6 3" xfId="7221"/>
    <cellStyle name="Input 2 4 7" xfId="2749"/>
    <cellStyle name="Input 2 4 7 2" xfId="7713"/>
    <cellStyle name="Input 2 4 7 3" xfId="7220"/>
    <cellStyle name="Input 2 4 8" xfId="2750"/>
    <cellStyle name="Input 2 4 8 2" xfId="7714"/>
    <cellStyle name="Input 2 4 8 3" xfId="7219"/>
    <cellStyle name="Input 2 4 9" xfId="2751"/>
    <cellStyle name="Input 2 4 9 2" xfId="7715"/>
    <cellStyle name="Input 2 4 9 3" xfId="7218"/>
    <cellStyle name="Input 2 5" xfId="2752"/>
    <cellStyle name="Input 2 5 10" xfId="7716"/>
    <cellStyle name="Input 2 5 11" xfId="7217"/>
    <cellStyle name="Input 2 5 2" xfId="2753"/>
    <cellStyle name="Input 2 5 2 2" xfId="7717"/>
    <cellStyle name="Input 2 5 2 3" xfId="7216"/>
    <cellStyle name="Input 2 5 3" xfId="2754"/>
    <cellStyle name="Input 2 5 3 2" xfId="7718"/>
    <cellStyle name="Input 2 5 3 3" xfId="7215"/>
    <cellStyle name="Input 2 5 4" xfId="2755"/>
    <cellStyle name="Input 2 5 4 2" xfId="7719"/>
    <cellStyle name="Input 2 5 4 3" xfId="7214"/>
    <cellStyle name="Input 2 5 5" xfId="2756"/>
    <cellStyle name="Input 2 5 5 2" xfId="7720"/>
    <cellStyle name="Input 2 5 5 3" xfId="7213"/>
    <cellStyle name="Input 2 5 6" xfId="2757"/>
    <cellStyle name="Input 2 5 6 2" xfId="7721"/>
    <cellStyle name="Input 2 5 6 3" xfId="7212"/>
    <cellStyle name="Input 2 5 7" xfId="2758"/>
    <cellStyle name="Input 2 5 7 2" xfId="7722"/>
    <cellStyle name="Input 2 5 7 3" xfId="7211"/>
    <cellStyle name="Input 2 5 8" xfId="2759"/>
    <cellStyle name="Input 2 5 8 2" xfId="7723"/>
    <cellStyle name="Input 2 5 8 3" xfId="7210"/>
    <cellStyle name="Input 2 5 9" xfId="6124"/>
    <cellStyle name="Input 2 5 9 2" xfId="10195"/>
    <cellStyle name="Input 2 6" xfId="2760"/>
    <cellStyle name="Input 2 6 2" xfId="7724"/>
    <cellStyle name="Input 2 6 3" xfId="7209"/>
    <cellStyle name="Input 2 7" xfId="2761"/>
    <cellStyle name="Input 2 7 2" xfId="7725"/>
    <cellStyle name="Input 2 7 3" xfId="7208"/>
    <cellStyle name="Input 2 8" xfId="2762"/>
    <cellStyle name="Input 2 8 2" xfId="7726"/>
    <cellStyle name="Input 2 8 3" xfId="7207"/>
    <cellStyle name="Input 2 9" xfId="2763"/>
    <cellStyle name="Input 2 9 2" xfId="7727"/>
    <cellStyle name="Input 2 9 3" xfId="7206"/>
    <cellStyle name="Input 3" xfId="2764"/>
    <cellStyle name="Input 3 10" xfId="2765"/>
    <cellStyle name="Input 3 10 2" xfId="7729"/>
    <cellStyle name="Input 3 10 3" xfId="7204"/>
    <cellStyle name="Input 3 11" xfId="6125"/>
    <cellStyle name="Input 3 11 2" xfId="10196"/>
    <cellStyle name="Input 3 12" xfId="7728"/>
    <cellStyle name="Input 3 13" xfId="7205"/>
    <cellStyle name="Input 3 2" xfId="2766"/>
    <cellStyle name="Input 3 2 10" xfId="6126"/>
    <cellStyle name="Input 3 2 10 2" xfId="10197"/>
    <cellStyle name="Input 3 2 11" xfId="7730"/>
    <cellStyle name="Input 3 2 12" xfId="7203"/>
    <cellStyle name="Input 3 2 2" xfId="2767"/>
    <cellStyle name="Input 3 2 2 10" xfId="7731"/>
    <cellStyle name="Input 3 2 2 11" xfId="7202"/>
    <cellStyle name="Input 3 2 2 2" xfId="2768"/>
    <cellStyle name="Input 3 2 2 2 2" xfId="7732"/>
    <cellStyle name="Input 3 2 2 2 3" xfId="7201"/>
    <cellStyle name="Input 3 2 2 3" xfId="2769"/>
    <cellStyle name="Input 3 2 2 3 2" xfId="7733"/>
    <cellStyle name="Input 3 2 2 3 3" xfId="7200"/>
    <cellStyle name="Input 3 2 2 4" xfId="2770"/>
    <cellStyle name="Input 3 2 2 4 2" xfId="7734"/>
    <cellStyle name="Input 3 2 2 4 3" xfId="7199"/>
    <cellStyle name="Input 3 2 2 5" xfId="2771"/>
    <cellStyle name="Input 3 2 2 5 2" xfId="7735"/>
    <cellStyle name="Input 3 2 2 5 3" xfId="7198"/>
    <cellStyle name="Input 3 2 2 6" xfId="2772"/>
    <cellStyle name="Input 3 2 2 6 2" xfId="7736"/>
    <cellStyle name="Input 3 2 2 6 3" xfId="7197"/>
    <cellStyle name="Input 3 2 2 7" xfId="2773"/>
    <cellStyle name="Input 3 2 2 7 2" xfId="7737"/>
    <cellStyle name="Input 3 2 2 7 3" xfId="7196"/>
    <cellStyle name="Input 3 2 2 8" xfId="2774"/>
    <cellStyle name="Input 3 2 2 8 2" xfId="7738"/>
    <cellStyle name="Input 3 2 2 8 3" xfId="7195"/>
    <cellStyle name="Input 3 2 2 9" xfId="6127"/>
    <cellStyle name="Input 3 2 2 9 2" xfId="10198"/>
    <cellStyle name="Input 3 2 3" xfId="2775"/>
    <cellStyle name="Input 3 2 3 2" xfId="7739"/>
    <cellStyle name="Input 3 2 3 3" xfId="7194"/>
    <cellStyle name="Input 3 2 4" xfId="2776"/>
    <cellStyle name="Input 3 2 4 2" xfId="7740"/>
    <cellStyle name="Input 3 2 4 3" xfId="7193"/>
    <cellStyle name="Input 3 2 5" xfId="2777"/>
    <cellStyle name="Input 3 2 5 2" xfId="7741"/>
    <cellStyle name="Input 3 2 5 3" xfId="7192"/>
    <cellStyle name="Input 3 2 6" xfId="2778"/>
    <cellStyle name="Input 3 2 6 2" xfId="7742"/>
    <cellStyle name="Input 3 2 6 3" xfId="7191"/>
    <cellStyle name="Input 3 2 7" xfId="2779"/>
    <cellStyle name="Input 3 2 7 2" xfId="7743"/>
    <cellStyle name="Input 3 2 7 3" xfId="7190"/>
    <cellStyle name="Input 3 2 8" xfId="2780"/>
    <cellStyle name="Input 3 2 8 2" xfId="7744"/>
    <cellStyle name="Input 3 2 8 3" xfId="7189"/>
    <cellStyle name="Input 3 2 9" xfId="2781"/>
    <cellStyle name="Input 3 2 9 2" xfId="7745"/>
    <cellStyle name="Input 3 2 9 3" xfId="7188"/>
    <cellStyle name="Input 3 3" xfId="2782"/>
    <cellStyle name="Input 3 3 10" xfId="7746"/>
    <cellStyle name="Input 3 3 11" xfId="7187"/>
    <cellStyle name="Input 3 3 2" xfId="2783"/>
    <cellStyle name="Input 3 3 2 2" xfId="7747"/>
    <cellStyle name="Input 3 3 2 3" xfId="7186"/>
    <cellStyle name="Input 3 3 3" xfId="2784"/>
    <cellStyle name="Input 3 3 3 2" xfId="7748"/>
    <cellStyle name="Input 3 3 3 3" xfId="7185"/>
    <cellStyle name="Input 3 3 4" xfId="2785"/>
    <cellStyle name="Input 3 3 4 2" xfId="7749"/>
    <cellStyle name="Input 3 3 4 3" xfId="7184"/>
    <cellStyle name="Input 3 3 5" xfId="2786"/>
    <cellStyle name="Input 3 3 5 2" xfId="7750"/>
    <cellStyle name="Input 3 3 5 3" xfId="7183"/>
    <cellStyle name="Input 3 3 6" xfId="2787"/>
    <cellStyle name="Input 3 3 6 2" xfId="7751"/>
    <cellStyle name="Input 3 3 6 3" xfId="7182"/>
    <cellStyle name="Input 3 3 7" xfId="2788"/>
    <cellStyle name="Input 3 3 7 2" xfId="7752"/>
    <cellStyle name="Input 3 3 7 3" xfId="7181"/>
    <cellStyle name="Input 3 3 8" xfId="2789"/>
    <cellStyle name="Input 3 3 8 2" xfId="7753"/>
    <cellStyle name="Input 3 3 8 3" xfId="7180"/>
    <cellStyle name="Input 3 3 9" xfId="6128"/>
    <cellStyle name="Input 3 3 9 2" xfId="10199"/>
    <cellStyle name="Input 3 4" xfId="2790"/>
    <cellStyle name="Input 3 4 2" xfId="7754"/>
    <cellStyle name="Input 3 4 3" xfId="7179"/>
    <cellStyle name="Input 3 5" xfId="2791"/>
    <cellStyle name="Input 3 5 2" xfId="7755"/>
    <cellStyle name="Input 3 5 3" xfId="7178"/>
    <cellStyle name="Input 3 6" xfId="2792"/>
    <cellStyle name="Input 3 6 2" xfId="7756"/>
    <cellStyle name="Input 3 6 3" xfId="7177"/>
    <cellStyle name="Input 3 7" xfId="2793"/>
    <cellStyle name="Input 3 7 2" xfId="7757"/>
    <cellStyle name="Input 3 7 3" xfId="7176"/>
    <cellStyle name="Input 3 8" xfId="2794"/>
    <cellStyle name="Input 3 8 2" xfId="7758"/>
    <cellStyle name="Input 3 8 3" xfId="7175"/>
    <cellStyle name="Input 3 9" xfId="2795"/>
    <cellStyle name="Input 3 9 2" xfId="7759"/>
    <cellStyle name="Input 3 9 3" xfId="7174"/>
    <cellStyle name="Input 4" xfId="2796"/>
    <cellStyle name="Input 4 10" xfId="2797"/>
    <cellStyle name="Input 4 10 2" xfId="7761"/>
    <cellStyle name="Input 4 10 3" xfId="7172"/>
    <cellStyle name="Input 4 11" xfId="6129"/>
    <cellStyle name="Input 4 11 2" xfId="10200"/>
    <cellStyle name="Input 4 12" xfId="7760"/>
    <cellStyle name="Input 4 13" xfId="7173"/>
    <cellStyle name="Input 4 2" xfId="2798"/>
    <cellStyle name="Input 4 2 10" xfId="6130"/>
    <cellStyle name="Input 4 2 10 2" xfId="10201"/>
    <cellStyle name="Input 4 2 11" xfId="7762"/>
    <cellStyle name="Input 4 2 12" xfId="7171"/>
    <cellStyle name="Input 4 2 2" xfId="2799"/>
    <cellStyle name="Input 4 2 2 10" xfId="7763"/>
    <cellStyle name="Input 4 2 2 11" xfId="7170"/>
    <cellStyle name="Input 4 2 2 2" xfId="2800"/>
    <cellStyle name="Input 4 2 2 2 2" xfId="7764"/>
    <cellStyle name="Input 4 2 2 2 3" xfId="7169"/>
    <cellStyle name="Input 4 2 2 3" xfId="2801"/>
    <cellStyle name="Input 4 2 2 3 2" xfId="7765"/>
    <cellStyle name="Input 4 2 2 3 3" xfId="7168"/>
    <cellStyle name="Input 4 2 2 4" xfId="2802"/>
    <cellStyle name="Input 4 2 2 4 2" xfId="7766"/>
    <cellStyle name="Input 4 2 2 4 3" xfId="7167"/>
    <cellStyle name="Input 4 2 2 5" xfId="2803"/>
    <cellStyle name="Input 4 2 2 5 2" xfId="7767"/>
    <cellStyle name="Input 4 2 2 5 3" xfId="7166"/>
    <cellStyle name="Input 4 2 2 6" xfId="2804"/>
    <cellStyle name="Input 4 2 2 6 2" xfId="7768"/>
    <cellStyle name="Input 4 2 2 6 3" xfId="7165"/>
    <cellStyle name="Input 4 2 2 7" xfId="2805"/>
    <cellStyle name="Input 4 2 2 7 2" xfId="7769"/>
    <cellStyle name="Input 4 2 2 7 3" xfId="7164"/>
    <cellStyle name="Input 4 2 2 8" xfId="2806"/>
    <cellStyle name="Input 4 2 2 8 2" xfId="7770"/>
    <cellStyle name="Input 4 2 2 8 3" xfId="7163"/>
    <cellStyle name="Input 4 2 2 9" xfId="6131"/>
    <cellStyle name="Input 4 2 2 9 2" xfId="10202"/>
    <cellStyle name="Input 4 2 3" xfId="2807"/>
    <cellStyle name="Input 4 2 3 2" xfId="7771"/>
    <cellStyle name="Input 4 2 3 3" xfId="7162"/>
    <cellStyle name="Input 4 2 4" xfId="2808"/>
    <cellStyle name="Input 4 2 4 2" xfId="7772"/>
    <cellStyle name="Input 4 2 4 3" xfId="7161"/>
    <cellStyle name="Input 4 2 5" xfId="2809"/>
    <cellStyle name="Input 4 2 5 2" xfId="7773"/>
    <cellStyle name="Input 4 2 5 3" xfId="7160"/>
    <cellStyle name="Input 4 2 6" xfId="2810"/>
    <cellStyle name="Input 4 2 6 2" xfId="7774"/>
    <cellStyle name="Input 4 2 6 3" xfId="7159"/>
    <cellStyle name="Input 4 2 7" xfId="2811"/>
    <cellStyle name="Input 4 2 7 2" xfId="7775"/>
    <cellStyle name="Input 4 2 7 3" xfId="7158"/>
    <cellStyle name="Input 4 2 8" xfId="2812"/>
    <cellStyle name="Input 4 2 8 2" xfId="7776"/>
    <cellStyle name="Input 4 2 8 3" xfId="7157"/>
    <cellStyle name="Input 4 2 9" xfId="2813"/>
    <cellStyle name="Input 4 2 9 2" xfId="7777"/>
    <cellStyle name="Input 4 2 9 3" xfId="7156"/>
    <cellStyle name="Input 4 3" xfId="2814"/>
    <cellStyle name="Input 4 3 10" xfId="7778"/>
    <cellStyle name="Input 4 3 11" xfId="7155"/>
    <cellStyle name="Input 4 3 2" xfId="2815"/>
    <cellStyle name="Input 4 3 2 2" xfId="7779"/>
    <cellStyle name="Input 4 3 2 3" xfId="7154"/>
    <cellStyle name="Input 4 3 3" xfId="2816"/>
    <cellStyle name="Input 4 3 3 2" xfId="7780"/>
    <cellStyle name="Input 4 3 3 3" xfId="7153"/>
    <cellStyle name="Input 4 3 4" xfId="2817"/>
    <cellStyle name="Input 4 3 4 2" xfId="7781"/>
    <cellStyle name="Input 4 3 4 3" xfId="7152"/>
    <cellStyle name="Input 4 3 5" xfId="2818"/>
    <cellStyle name="Input 4 3 5 2" xfId="7782"/>
    <cellStyle name="Input 4 3 5 3" xfId="7151"/>
    <cellStyle name="Input 4 3 6" xfId="2819"/>
    <cellStyle name="Input 4 3 6 2" xfId="7783"/>
    <cellStyle name="Input 4 3 6 3" xfId="7150"/>
    <cellStyle name="Input 4 3 7" xfId="2820"/>
    <cellStyle name="Input 4 3 7 2" xfId="7784"/>
    <cellStyle name="Input 4 3 7 3" xfId="7149"/>
    <cellStyle name="Input 4 3 8" xfId="2821"/>
    <cellStyle name="Input 4 3 8 2" xfId="7785"/>
    <cellStyle name="Input 4 3 8 3" xfId="7148"/>
    <cellStyle name="Input 4 3 9" xfId="6132"/>
    <cellStyle name="Input 4 3 9 2" xfId="10203"/>
    <cellStyle name="Input 4 4" xfId="2822"/>
    <cellStyle name="Input 4 4 2" xfId="7786"/>
    <cellStyle name="Input 4 4 3" xfId="7147"/>
    <cellStyle name="Input 4 5" xfId="2823"/>
    <cellStyle name="Input 4 5 2" xfId="7787"/>
    <cellStyle name="Input 4 5 3" xfId="7146"/>
    <cellStyle name="Input 4 6" xfId="2824"/>
    <cellStyle name="Input 4 6 2" xfId="7788"/>
    <cellStyle name="Input 4 6 3" xfId="7145"/>
    <cellStyle name="Input 4 7" xfId="2825"/>
    <cellStyle name="Input 4 7 2" xfId="7789"/>
    <cellStyle name="Input 4 7 3" xfId="7144"/>
    <cellStyle name="Input 4 8" xfId="2826"/>
    <cellStyle name="Input 4 8 2" xfId="7790"/>
    <cellStyle name="Input 4 8 3" xfId="7143"/>
    <cellStyle name="Input 4 9" xfId="2827"/>
    <cellStyle name="Input 4 9 2" xfId="7791"/>
    <cellStyle name="Input 4 9 3" xfId="7142"/>
    <cellStyle name="Input 5" xfId="2828"/>
    <cellStyle name="Input 5 10" xfId="6133"/>
    <cellStyle name="Input 5 10 2" xfId="10204"/>
    <cellStyle name="Input 5 11" xfId="7792"/>
    <cellStyle name="Input 5 12" xfId="7141"/>
    <cellStyle name="Input 5 2" xfId="2829"/>
    <cellStyle name="Input 5 2 10" xfId="7793"/>
    <cellStyle name="Input 5 2 11" xfId="7140"/>
    <cellStyle name="Input 5 2 2" xfId="2830"/>
    <cellStyle name="Input 5 2 2 2" xfId="7794"/>
    <cellStyle name="Input 5 2 2 3" xfId="7139"/>
    <cellStyle name="Input 5 2 3" xfId="2831"/>
    <cellStyle name="Input 5 2 3 2" xfId="7795"/>
    <cellStyle name="Input 5 2 3 3" xfId="7138"/>
    <cellStyle name="Input 5 2 4" xfId="2832"/>
    <cellStyle name="Input 5 2 4 2" xfId="7796"/>
    <cellStyle name="Input 5 2 4 3" xfId="7137"/>
    <cellStyle name="Input 5 2 5" xfId="2833"/>
    <cellStyle name="Input 5 2 5 2" xfId="7797"/>
    <cellStyle name="Input 5 2 5 3" xfId="7136"/>
    <cellStyle name="Input 5 2 6" xfId="2834"/>
    <cellStyle name="Input 5 2 6 2" xfId="7798"/>
    <cellStyle name="Input 5 2 6 3" xfId="7135"/>
    <cellStyle name="Input 5 2 7" xfId="2835"/>
    <cellStyle name="Input 5 2 7 2" xfId="7799"/>
    <cellStyle name="Input 5 2 7 3" xfId="7134"/>
    <cellStyle name="Input 5 2 8" xfId="2836"/>
    <cellStyle name="Input 5 2 8 2" xfId="7800"/>
    <cellStyle name="Input 5 2 8 3" xfId="7133"/>
    <cellStyle name="Input 5 2 9" xfId="6134"/>
    <cellStyle name="Input 5 2 9 2" xfId="10205"/>
    <cellStyle name="Input 5 3" xfId="2837"/>
    <cellStyle name="Input 5 3 2" xfId="7801"/>
    <cellStyle name="Input 5 3 3" xfId="7132"/>
    <cellStyle name="Input 5 4" xfId="2838"/>
    <cellStyle name="Input 5 4 2" xfId="7802"/>
    <cellStyle name="Input 5 4 3" xfId="7131"/>
    <cellStyle name="Input 5 5" xfId="2839"/>
    <cellStyle name="Input 5 5 2" xfId="7803"/>
    <cellStyle name="Input 5 5 3" xfId="7130"/>
    <cellStyle name="Input 5 6" xfId="2840"/>
    <cellStyle name="Input 5 6 2" xfId="7804"/>
    <cellStyle name="Input 5 6 3" xfId="7129"/>
    <cellStyle name="Input 5 7" xfId="2841"/>
    <cellStyle name="Input 5 7 2" xfId="7805"/>
    <cellStyle name="Input 5 7 3" xfId="7128"/>
    <cellStyle name="Input 5 8" xfId="2842"/>
    <cellStyle name="Input 5 8 2" xfId="7806"/>
    <cellStyle name="Input 5 8 3" xfId="7127"/>
    <cellStyle name="Input 5 9" xfId="2843"/>
    <cellStyle name="Input 5 9 2" xfId="7807"/>
    <cellStyle name="Input 5 9 3" xfId="7126"/>
    <cellStyle name="Input 6" xfId="2844"/>
    <cellStyle name="Input 6 10" xfId="7808"/>
    <cellStyle name="Input 6 11" xfId="7125"/>
    <cellStyle name="Input 6 2" xfId="2845"/>
    <cellStyle name="Input 6 2 2" xfId="7809"/>
    <cellStyle name="Input 6 2 3" xfId="7124"/>
    <cellStyle name="Input 6 3" xfId="2846"/>
    <cellStyle name="Input 6 3 2" xfId="7810"/>
    <cellStyle name="Input 6 3 3" xfId="7123"/>
    <cellStyle name="Input 6 4" xfId="2847"/>
    <cellStyle name="Input 6 4 2" xfId="7811"/>
    <cellStyle name="Input 6 4 3" xfId="7122"/>
    <cellStyle name="Input 6 5" xfId="2848"/>
    <cellStyle name="Input 6 5 2" xfId="7812"/>
    <cellStyle name="Input 6 5 3" xfId="7121"/>
    <cellStyle name="Input 6 6" xfId="2849"/>
    <cellStyle name="Input 6 6 2" xfId="7813"/>
    <cellStyle name="Input 6 6 3" xfId="7120"/>
    <cellStyle name="Input 6 7" xfId="2850"/>
    <cellStyle name="Input 6 7 2" xfId="7814"/>
    <cellStyle name="Input 6 7 3" xfId="7119"/>
    <cellStyle name="Input 6 8" xfId="2851"/>
    <cellStyle name="Input 6 8 2" xfId="7815"/>
    <cellStyle name="Input 6 8 3" xfId="7118"/>
    <cellStyle name="Input 6 9" xfId="6135"/>
    <cellStyle name="Input 6 9 2" xfId="10206"/>
    <cellStyle name="Input 7" xfId="2852"/>
    <cellStyle name="Input 7 2" xfId="7816"/>
    <cellStyle name="Input 7 3" xfId="7117"/>
    <cellStyle name="Input 8" xfId="2853"/>
    <cellStyle name="Input 8 2" xfId="7817"/>
    <cellStyle name="Input 8 3" xfId="7116"/>
    <cellStyle name="Input 9" xfId="2854"/>
    <cellStyle name="Input 9 2" xfId="7818"/>
    <cellStyle name="Input 9 3" xfId="7115"/>
    <cellStyle name="Input_апу 2022" xfId="2855"/>
    <cellStyle name="Linked Cell" xfId="2856"/>
    <cellStyle name="Neutral" xfId="2857"/>
    <cellStyle name="Neutral 1" xfId="2858"/>
    <cellStyle name="Neutral_211590_новый" xfId="2859"/>
    <cellStyle name="Nor}al" xfId="2860"/>
    <cellStyle name="Normal" xfId="2861"/>
    <cellStyle name="Note" xfId="2862"/>
    <cellStyle name="Note 1" xfId="2863"/>
    <cellStyle name="Note 1 2" xfId="2864"/>
    <cellStyle name="Note 1 2 2" xfId="7821"/>
    <cellStyle name="Note 1 2 3" xfId="7112"/>
    <cellStyle name="Note 1 3" xfId="7820"/>
    <cellStyle name="Note 1 4" xfId="7113"/>
    <cellStyle name="Note 1_12 11 2020вирусная инфекция(COVID тяжелая степень тяжести)с учетом ВМР9 включая ОРИТ" xfId="2865"/>
    <cellStyle name="Note 10" xfId="2866"/>
    <cellStyle name="Note 10 10" xfId="6137"/>
    <cellStyle name="Note 10 10 2" xfId="10208"/>
    <cellStyle name="Note 10 11" xfId="7822"/>
    <cellStyle name="Note 10 12" xfId="7111"/>
    <cellStyle name="Note 10 2" xfId="2867"/>
    <cellStyle name="Note 10 2 10" xfId="7823"/>
    <cellStyle name="Note 10 2 11" xfId="7110"/>
    <cellStyle name="Note 10 2 2" xfId="2868"/>
    <cellStyle name="Note 10 2 2 2" xfId="7824"/>
    <cellStyle name="Note 10 2 2 3" xfId="7109"/>
    <cellStyle name="Note 10 2 3" xfId="2869"/>
    <cellStyle name="Note 10 2 3 2" xfId="7825"/>
    <cellStyle name="Note 10 2 3 3" xfId="7108"/>
    <cellStyle name="Note 10 2 4" xfId="2870"/>
    <cellStyle name="Note 10 2 4 2" xfId="7826"/>
    <cellStyle name="Note 10 2 4 3" xfId="7107"/>
    <cellStyle name="Note 10 2 5" xfId="2871"/>
    <cellStyle name="Note 10 2 5 2" xfId="7827"/>
    <cellStyle name="Note 10 2 5 3" xfId="7106"/>
    <cellStyle name="Note 10 2 6" xfId="2872"/>
    <cellStyle name="Note 10 2 6 2" xfId="7828"/>
    <cellStyle name="Note 10 2 6 3" xfId="7105"/>
    <cellStyle name="Note 10 2 7" xfId="2873"/>
    <cellStyle name="Note 10 2 7 2" xfId="7829"/>
    <cellStyle name="Note 10 2 7 3" xfId="7104"/>
    <cellStyle name="Note 10 2 8" xfId="2874"/>
    <cellStyle name="Note 10 2 8 2" xfId="7830"/>
    <cellStyle name="Note 10 2 8 3" xfId="7103"/>
    <cellStyle name="Note 10 2 9" xfId="6138"/>
    <cellStyle name="Note 10 2 9 2" xfId="10209"/>
    <cellStyle name="Note 10 3" xfId="2875"/>
    <cellStyle name="Note 10 3 2" xfId="7831"/>
    <cellStyle name="Note 10 3 3" xfId="7102"/>
    <cellStyle name="Note 10 4" xfId="2876"/>
    <cellStyle name="Note 10 4 2" xfId="7832"/>
    <cellStyle name="Note 10 4 3" xfId="7101"/>
    <cellStyle name="Note 10 5" xfId="2877"/>
    <cellStyle name="Note 10 5 2" xfId="7833"/>
    <cellStyle name="Note 10 5 3" xfId="7100"/>
    <cellStyle name="Note 10 6" xfId="2878"/>
    <cellStyle name="Note 10 6 2" xfId="7834"/>
    <cellStyle name="Note 10 6 3" xfId="7099"/>
    <cellStyle name="Note 10 7" xfId="2879"/>
    <cellStyle name="Note 10 7 2" xfId="7835"/>
    <cellStyle name="Note 10 7 3" xfId="7098"/>
    <cellStyle name="Note 10 8" xfId="2880"/>
    <cellStyle name="Note 10 8 2" xfId="7836"/>
    <cellStyle name="Note 10 8 3" xfId="7097"/>
    <cellStyle name="Note 10 9" xfId="2881"/>
    <cellStyle name="Note 10 9 2" xfId="7837"/>
    <cellStyle name="Note 10 9 3" xfId="7096"/>
    <cellStyle name="Note 11" xfId="2882"/>
    <cellStyle name="Note 11 10" xfId="6139"/>
    <cellStyle name="Note 11 10 2" xfId="10210"/>
    <cellStyle name="Note 11 11" xfId="7838"/>
    <cellStyle name="Note 11 12" xfId="7095"/>
    <cellStyle name="Note 11 2" xfId="2883"/>
    <cellStyle name="Note 11 2 10" xfId="7839"/>
    <cellStyle name="Note 11 2 11" xfId="7094"/>
    <cellStyle name="Note 11 2 2" xfId="2884"/>
    <cellStyle name="Note 11 2 2 2" xfId="7840"/>
    <cellStyle name="Note 11 2 2 3" xfId="7093"/>
    <cellStyle name="Note 11 2 3" xfId="2885"/>
    <cellStyle name="Note 11 2 3 2" xfId="7841"/>
    <cellStyle name="Note 11 2 3 3" xfId="7092"/>
    <cellStyle name="Note 11 2 4" xfId="2886"/>
    <cellStyle name="Note 11 2 4 2" xfId="7842"/>
    <cellStyle name="Note 11 2 4 3" xfId="7091"/>
    <cellStyle name="Note 11 2 5" xfId="2887"/>
    <cellStyle name="Note 11 2 5 2" xfId="7843"/>
    <cellStyle name="Note 11 2 5 3" xfId="7090"/>
    <cellStyle name="Note 11 2 6" xfId="2888"/>
    <cellStyle name="Note 11 2 6 2" xfId="7844"/>
    <cellStyle name="Note 11 2 6 3" xfId="7089"/>
    <cellStyle name="Note 11 2 7" xfId="2889"/>
    <cellStyle name="Note 11 2 7 2" xfId="7845"/>
    <cellStyle name="Note 11 2 7 3" xfId="7088"/>
    <cellStyle name="Note 11 2 8" xfId="2890"/>
    <cellStyle name="Note 11 2 8 2" xfId="7846"/>
    <cellStyle name="Note 11 2 8 3" xfId="7087"/>
    <cellStyle name="Note 11 2 9" xfId="6140"/>
    <cellStyle name="Note 11 2 9 2" xfId="10211"/>
    <cellStyle name="Note 11 3" xfId="2891"/>
    <cellStyle name="Note 11 3 2" xfId="7847"/>
    <cellStyle name="Note 11 3 3" xfId="7086"/>
    <cellStyle name="Note 11 4" xfId="2892"/>
    <cellStyle name="Note 11 4 2" xfId="7848"/>
    <cellStyle name="Note 11 4 3" xfId="7085"/>
    <cellStyle name="Note 11 5" xfId="2893"/>
    <cellStyle name="Note 11 5 2" xfId="7849"/>
    <cellStyle name="Note 11 5 3" xfId="7084"/>
    <cellStyle name="Note 11 6" xfId="2894"/>
    <cellStyle name="Note 11 6 2" xfId="7850"/>
    <cellStyle name="Note 11 6 3" xfId="7083"/>
    <cellStyle name="Note 11 7" xfId="2895"/>
    <cellStyle name="Note 11 7 2" xfId="7851"/>
    <cellStyle name="Note 11 7 3" xfId="7082"/>
    <cellStyle name="Note 11 8" xfId="2896"/>
    <cellStyle name="Note 11 8 2" xfId="7852"/>
    <cellStyle name="Note 11 8 3" xfId="7081"/>
    <cellStyle name="Note 11 9" xfId="2897"/>
    <cellStyle name="Note 11 9 2" xfId="7853"/>
    <cellStyle name="Note 11 9 3" xfId="7080"/>
    <cellStyle name="Note 12" xfId="2898"/>
    <cellStyle name="Note 12 10" xfId="6141"/>
    <cellStyle name="Note 12 10 2" xfId="10212"/>
    <cellStyle name="Note 12 11" xfId="7854"/>
    <cellStyle name="Note 12 12" xfId="7079"/>
    <cellStyle name="Note 12 2" xfId="2899"/>
    <cellStyle name="Note 12 2 10" xfId="7855"/>
    <cellStyle name="Note 12 2 11" xfId="7078"/>
    <cellStyle name="Note 12 2 2" xfId="2900"/>
    <cellStyle name="Note 12 2 2 2" xfId="7856"/>
    <cellStyle name="Note 12 2 2 3" xfId="7077"/>
    <cellStyle name="Note 12 2 3" xfId="2901"/>
    <cellStyle name="Note 12 2 3 2" xfId="7857"/>
    <cellStyle name="Note 12 2 3 3" xfId="7076"/>
    <cellStyle name="Note 12 2 4" xfId="2902"/>
    <cellStyle name="Note 12 2 4 2" xfId="7858"/>
    <cellStyle name="Note 12 2 4 3" xfId="7075"/>
    <cellStyle name="Note 12 2 5" xfId="2903"/>
    <cellStyle name="Note 12 2 5 2" xfId="7859"/>
    <cellStyle name="Note 12 2 5 3" xfId="7074"/>
    <cellStyle name="Note 12 2 6" xfId="2904"/>
    <cellStyle name="Note 12 2 6 2" xfId="7860"/>
    <cellStyle name="Note 12 2 6 3" xfId="7073"/>
    <cellStyle name="Note 12 2 7" xfId="2905"/>
    <cellStyle name="Note 12 2 7 2" xfId="7861"/>
    <cellStyle name="Note 12 2 7 3" xfId="7072"/>
    <cellStyle name="Note 12 2 8" xfId="2906"/>
    <cellStyle name="Note 12 2 8 2" xfId="7862"/>
    <cellStyle name="Note 12 2 8 3" xfId="7071"/>
    <cellStyle name="Note 12 2 9" xfId="6142"/>
    <cellStyle name="Note 12 2 9 2" xfId="10213"/>
    <cellStyle name="Note 12 3" xfId="2907"/>
    <cellStyle name="Note 12 3 2" xfId="7863"/>
    <cellStyle name="Note 12 3 3" xfId="7070"/>
    <cellStyle name="Note 12 4" xfId="2908"/>
    <cellStyle name="Note 12 4 2" xfId="7864"/>
    <cellStyle name="Note 12 4 3" xfId="7069"/>
    <cellStyle name="Note 12 5" xfId="2909"/>
    <cellStyle name="Note 12 5 2" xfId="7865"/>
    <cellStyle name="Note 12 5 3" xfId="7068"/>
    <cellStyle name="Note 12 6" xfId="2910"/>
    <cellStyle name="Note 12 6 2" xfId="7866"/>
    <cellStyle name="Note 12 6 3" xfId="7067"/>
    <cellStyle name="Note 12 7" xfId="2911"/>
    <cellStyle name="Note 12 7 2" xfId="7867"/>
    <cellStyle name="Note 12 7 3" xfId="7066"/>
    <cellStyle name="Note 12 8" xfId="2912"/>
    <cellStyle name="Note 12 8 2" xfId="7868"/>
    <cellStyle name="Note 12 8 3" xfId="7065"/>
    <cellStyle name="Note 12 9" xfId="2913"/>
    <cellStyle name="Note 12 9 2" xfId="7869"/>
    <cellStyle name="Note 12 9 3" xfId="7064"/>
    <cellStyle name="Note 13" xfId="2914"/>
    <cellStyle name="Note 13 10" xfId="7870"/>
    <cellStyle name="Note 13 11" xfId="7063"/>
    <cellStyle name="Note 13 2" xfId="2915"/>
    <cellStyle name="Note 13 2 2" xfId="7871"/>
    <cellStyle name="Note 13 2 3" xfId="7062"/>
    <cellStyle name="Note 13 3" xfId="2916"/>
    <cellStyle name="Note 13 3 2" xfId="7872"/>
    <cellStyle name="Note 13 3 3" xfId="7061"/>
    <cellStyle name="Note 13 4" xfId="2917"/>
    <cellStyle name="Note 13 4 2" xfId="7873"/>
    <cellStyle name="Note 13 4 3" xfId="7060"/>
    <cellStyle name="Note 13 5" xfId="2918"/>
    <cellStyle name="Note 13 5 2" xfId="7874"/>
    <cellStyle name="Note 13 5 3" xfId="7059"/>
    <cellStyle name="Note 13 6" xfId="2919"/>
    <cellStyle name="Note 13 6 2" xfId="7875"/>
    <cellStyle name="Note 13 6 3" xfId="7058"/>
    <cellStyle name="Note 13 7" xfId="2920"/>
    <cellStyle name="Note 13 7 2" xfId="7876"/>
    <cellStyle name="Note 13 7 3" xfId="7057"/>
    <cellStyle name="Note 13 8" xfId="2921"/>
    <cellStyle name="Note 13 8 2" xfId="7877"/>
    <cellStyle name="Note 13 8 3" xfId="7056"/>
    <cellStyle name="Note 13 9" xfId="6143"/>
    <cellStyle name="Note 13 9 2" xfId="10214"/>
    <cellStyle name="Note 14" xfId="2922"/>
    <cellStyle name="Note 14 2" xfId="7878"/>
    <cellStyle name="Note 14 3" xfId="7055"/>
    <cellStyle name="Note 15" xfId="2923"/>
    <cellStyle name="Note 15 2" xfId="7879"/>
    <cellStyle name="Note 15 3" xfId="7054"/>
    <cellStyle name="Note 16" xfId="2924"/>
    <cellStyle name="Note 16 2" xfId="7880"/>
    <cellStyle name="Note 16 3" xfId="7053"/>
    <cellStyle name="Note 17" xfId="2925"/>
    <cellStyle name="Note 17 2" xfId="7881"/>
    <cellStyle name="Note 17 3" xfId="7052"/>
    <cellStyle name="Note 18" xfId="2926"/>
    <cellStyle name="Note 18 2" xfId="7882"/>
    <cellStyle name="Note 18 3" xfId="7051"/>
    <cellStyle name="Note 19" xfId="2927"/>
    <cellStyle name="Note 19 2" xfId="7883"/>
    <cellStyle name="Note 19 3" xfId="7050"/>
    <cellStyle name="Note 2" xfId="2928"/>
    <cellStyle name="Note 2 10" xfId="2929"/>
    <cellStyle name="Note 2 10 2" xfId="7885"/>
    <cellStyle name="Note 2 10 3" xfId="7048"/>
    <cellStyle name="Note 2 11" xfId="2930"/>
    <cellStyle name="Note 2 11 2" xfId="7886"/>
    <cellStyle name="Note 2 11 3" xfId="7047"/>
    <cellStyle name="Note 2 12" xfId="6144"/>
    <cellStyle name="Note 2 12 2" xfId="10215"/>
    <cellStyle name="Note 2 13" xfId="7884"/>
    <cellStyle name="Note 2 14" xfId="7049"/>
    <cellStyle name="Note 2 2" xfId="2931"/>
    <cellStyle name="Note 2 2 10" xfId="6145"/>
    <cellStyle name="Note 2 2 10 2" xfId="10216"/>
    <cellStyle name="Note 2 2 11" xfId="7887"/>
    <cellStyle name="Note 2 2 12" xfId="7046"/>
    <cellStyle name="Note 2 2 2" xfId="2932"/>
    <cellStyle name="Note 2 2 2 10" xfId="7888"/>
    <cellStyle name="Note 2 2 2 11" xfId="7045"/>
    <cellStyle name="Note 2 2 2 2" xfId="2933"/>
    <cellStyle name="Note 2 2 2 2 2" xfId="7889"/>
    <cellStyle name="Note 2 2 2 2 3" xfId="7044"/>
    <cellStyle name="Note 2 2 2 3" xfId="2934"/>
    <cellStyle name="Note 2 2 2 3 2" xfId="7890"/>
    <cellStyle name="Note 2 2 2 3 3" xfId="7043"/>
    <cellStyle name="Note 2 2 2 4" xfId="2935"/>
    <cellStyle name="Note 2 2 2 4 2" xfId="7891"/>
    <cellStyle name="Note 2 2 2 4 3" xfId="7042"/>
    <cellStyle name="Note 2 2 2 5" xfId="2936"/>
    <cellStyle name="Note 2 2 2 5 2" xfId="7892"/>
    <cellStyle name="Note 2 2 2 5 3" xfId="7041"/>
    <cellStyle name="Note 2 2 2 6" xfId="2937"/>
    <cellStyle name="Note 2 2 2 6 2" xfId="7893"/>
    <cellStyle name="Note 2 2 2 6 3" xfId="7040"/>
    <cellStyle name="Note 2 2 2 7" xfId="2938"/>
    <cellStyle name="Note 2 2 2 7 2" xfId="7894"/>
    <cellStyle name="Note 2 2 2 7 3" xfId="7039"/>
    <cellStyle name="Note 2 2 2 8" xfId="2939"/>
    <cellStyle name="Note 2 2 2 8 2" xfId="7895"/>
    <cellStyle name="Note 2 2 2 8 3" xfId="7038"/>
    <cellStyle name="Note 2 2 2 9" xfId="6146"/>
    <cellStyle name="Note 2 2 2 9 2" xfId="10217"/>
    <cellStyle name="Note 2 2 3" xfId="2940"/>
    <cellStyle name="Note 2 2 3 2" xfId="7896"/>
    <cellStyle name="Note 2 2 3 3" xfId="7037"/>
    <cellStyle name="Note 2 2 4" xfId="2941"/>
    <cellStyle name="Note 2 2 4 2" xfId="7897"/>
    <cellStyle name="Note 2 2 4 3" xfId="7036"/>
    <cellStyle name="Note 2 2 5" xfId="2942"/>
    <cellStyle name="Note 2 2 5 2" xfId="7898"/>
    <cellStyle name="Note 2 2 5 3" xfId="7035"/>
    <cellStyle name="Note 2 2 6" xfId="2943"/>
    <cellStyle name="Note 2 2 6 2" xfId="7899"/>
    <cellStyle name="Note 2 2 6 3" xfId="7034"/>
    <cellStyle name="Note 2 2 7" xfId="2944"/>
    <cellStyle name="Note 2 2 7 2" xfId="7900"/>
    <cellStyle name="Note 2 2 7 3" xfId="7033"/>
    <cellStyle name="Note 2 2 8" xfId="2945"/>
    <cellStyle name="Note 2 2 8 2" xfId="7901"/>
    <cellStyle name="Note 2 2 8 3" xfId="7032"/>
    <cellStyle name="Note 2 2 9" xfId="2946"/>
    <cellStyle name="Note 2 2 9 2" xfId="7902"/>
    <cellStyle name="Note 2 2 9 3" xfId="7031"/>
    <cellStyle name="Note 2 3" xfId="2947"/>
    <cellStyle name="Note 2 3 10" xfId="7903"/>
    <cellStyle name="Note 2 3 11" xfId="7030"/>
    <cellStyle name="Note 2 3 2" xfId="2948"/>
    <cellStyle name="Note 2 3 2 2" xfId="7904"/>
    <cellStyle name="Note 2 3 2 3" xfId="7029"/>
    <cellStyle name="Note 2 3 3" xfId="2949"/>
    <cellStyle name="Note 2 3 3 2" xfId="7905"/>
    <cellStyle name="Note 2 3 3 3" xfId="7028"/>
    <cellStyle name="Note 2 3 4" xfId="2950"/>
    <cellStyle name="Note 2 3 4 2" xfId="7906"/>
    <cellStyle name="Note 2 3 4 3" xfId="7027"/>
    <cellStyle name="Note 2 3 5" xfId="2951"/>
    <cellStyle name="Note 2 3 5 2" xfId="7907"/>
    <cellStyle name="Note 2 3 5 3" xfId="7026"/>
    <cellStyle name="Note 2 3 6" xfId="2952"/>
    <cellStyle name="Note 2 3 6 2" xfId="7908"/>
    <cellStyle name="Note 2 3 6 3" xfId="7025"/>
    <cellStyle name="Note 2 3 7" xfId="2953"/>
    <cellStyle name="Note 2 3 7 2" xfId="7909"/>
    <cellStyle name="Note 2 3 7 3" xfId="7024"/>
    <cellStyle name="Note 2 3 8" xfId="2954"/>
    <cellStyle name="Note 2 3 8 2" xfId="7910"/>
    <cellStyle name="Note 2 3 8 3" xfId="7023"/>
    <cellStyle name="Note 2 3 9" xfId="6147"/>
    <cellStyle name="Note 2 3 9 2" xfId="10218"/>
    <cellStyle name="Note 2 4" xfId="2955"/>
    <cellStyle name="Note 2 4 2" xfId="7911"/>
    <cellStyle name="Note 2 4 3" xfId="7022"/>
    <cellStyle name="Note 2 5" xfId="2956"/>
    <cellStyle name="Note 2 5 2" xfId="7912"/>
    <cellStyle name="Note 2 5 3" xfId="7021"/>
    <cellStyle name="Note 2 6" xfId="2957"/>
    <cellStyle name="Note 2 6 2" xfId="7913"/>
    <cellStyle name="Note 2 6 3" xfId="7020"/>
    <cellStyle name="Note 2 7" xfId="2958"/>
    <cellStyle name="Note 2 7 2" xfId="7914"/>
    <cellStyle name="Note 2 7 3" xfId="7019"/>
    <cellStyle name="Note 2 8" xfId="2959"/>
    <cellStyle name="Note 2 8 2" xfId="7915"/>
    <cellStyle name="Note 2 8 3" xfId="7018"/>
    <cellStyle name="Note 2 9" xfId="2960"/>
    <cellStyle name="Note 2 9 2" xfId="7916"/>
    <cellStyle name="Note 2 9 3" xfId="7017"/>
    <cellStyle name="Note 20" xfId="2961"/>
    <cellStyle name="Note 20 2" xfId="7917"/>
    <cellStyle name="Note 20 3" xfId="7016"/>
    <cellStyle name="Note 21" xfId="6136"/>
    <cellStyle name="Note 21 2" xfId="10207"/>
    <cellStyle name="Note 22" xfId="6402"/>
    <cellStyle name="Note 22 2" xfId="10456"/>
    <cellStyle name="Note 23" xfId="7819"/>
    <cellStyle name="Note 24" xfId="7114"/>
    <cellStyle name="Note 3" xfId="2962"/>
    <cellStyle name="Note 3 10" xfId="2963"/>
    <cellStyle name="Note 3 10 2" xfId="7919"/>
    <cellStyle name="Note 3 10 3" xfId="7014"/>
    <cellStyle name="Note 3 11" xfId="6148"/>
    <cellStyle name="Note 3 11 2" xfId="10219"/>
    <cellStyle name="Note 3 12" xfId="7918"/>
    <cellStyle name="Note 3 13" xfId="7015"/>
    <cellStyle name="Note 3 2" xfId="2964"/>
    <cellStyle name="Note 3 2 10" xfId="6149"/>
    <cellStyle name="Note 3 2 10 2" xfId="10220"/>
    <cellStyle name="Note 3 2 11" xfId="7920"/>
    <cellStyle name="Note 3 2 12" xfId="7013"/>
    <cellStyle name="Note 3 2 2" xfId="2965"/>
    <cellStyle name="Note 3 2 2 10" xfId="7921"/>
    <cellStyle name="Note 3 2 2 11" xfId="7012"/>
    <cellStyle name="Note 3 2 2 2" xfId="2966"/>
    <cellStyle name="Note 3 2 2 2 2" xfId="7922"/>
    <cellStyle name="Note 3 2 2 2 3" xfId="7011"/>
    <cellStyle name="Note 3 2 2 3" xfId="2967"/>
    <cellStyle name="Note 3 2 2 3 2" xfId="7923"/>
    <cellStyle name="Note 3 2 2 3 3" xfId="7010"/>
    <cellStyle name="Note 3 2 2 4" xfId="2968"/>
    <cellStyle name="Note 3 2 2 4 2" xfId="7924"/>
    <cellStyle name="Note 3 2 2 4 3" xfId="7009"/>
    <cellStyle name="Note 3 2 2 5" xfId="2969"/>
    <cellStyle name="Note 3 2 2 5 2" xfId="7925"/>
    <cellStyle name="Note 3 2 2 5 3" xfId="7008"/>
    <cellStyle name="Note 3 2 2 6" xfId="2970"/>
    <cellStyle name="Note 3 2 2 6 2" xfId="7926"/>
    <cellStyle name="Note 3 2 2 6 3" xfId="7007"/>
    <cellStyle name="Note 3 2 2 7" xfId="2971"/>
    <cellStyle name="Note 3 2 2 7 2" xfId="7927"/>
    <cellStyle name="Note 3 2 2 7 3" xfId="7006"/>
    <cellStyle name="Note 3 2 2 8" xfId="2972"/>
    <cellStyle name="Note 3 2 2 8 2" xfId="7928"/>
    <cellStyle name="Note 3 2 2 8 3" xfId="7005"/>
    <cellStyle name="Note 3 2 2 9" xfId="6150"/>
    <cellStyle name="Note 3 2 2 9 2" xfId="10221"/>
    <cellStyle name="Note 3 2 3" xfId="2973"/>
    <cellStyle name="Note 3 2 3 2" xfId="7929"/>
    <cellStyle name="Note 3 2 3 3" xfId="7004"/>
    <cellStyle name="Note 3 2 4" xfId="2974"/>
    <cellStyle name="Note 3 2 4 2" xfId="7930"/>
    <cellStyle name="Note 3 2 4 3" xfId="7003"/>
    <cellStyle name="Note 3 2 5" xfId="2975"/>
    <cellStyle name="Note 3 2 5 2" xfId="7931"/>
    <cellStyle name="Note 3 2 5 3" xfId="7002"/>
    <cellStyle name="Note 3 2 6" xfId="2976"/>
    <cellStyle name="Note 3 2 6 2" xfId="7932"/>
    <cellStyle name="Note 3 2 6 3" xfId="7001"/>
    <cellStyle name="Note 3 2 7" xfId="2977"/>
    <cellStyle name="Note 3 2 7 2" xfId="7933"/>
    <cellStyle name="Note 3 2 7 3" xfId="7000"/>
    <cellStyle name="Note 3 2 8" xfId="2978"/>
    <cellStyle name="Note 3 2 8 2" xfId="7934"/>
    <cellStyle name="Note 3 2 8 3" xfId="6999"/>
    <cellStyle name="Note 3 2 9" xfId="2979"/>
    <cellStyle name="Note 3 2 9 2" xfId="7935"/>
    <cellStyle name="Note 3 2 9 3" xfId="6998"/>
    <cellStyle name="Note 3 3" xfId="2980"/>
    <cellStyle name="Note 3 3 10" xfId="7936"/>
    <cellStyle name="Note 3 3 11" xfId="6997"/>
    <cellStyle name="Note 3 3 2" xfId="2981"/>
    <cellStyle name="Note 3 3 2 2" xfId="7937"/>
    <cellStyle name="Note 3 3 2 3" xfId="6996"/>
    <cellStyle name="Note 3 3 3" xfId="2982"/>
    <cellStyle name="Note 3 3 3 2" xfId="7938"/>
    <cellStyle name="Note 3 3 3 3" xfId="6995"/>
    <cellStyle name="Note 3 3 4" xfId="2983"/>
    <cellStyle name="Note 3 3 4 2" xfId="7939"/>
    <cellStyle name="Note 3 3 4 3" xfId="6994"/>
    <cellStyle name="Note 3 3 5" xfId="2984"/>
    <cellStyle name="Note 3 3 5 2" xfId="7940"/>
    <cellStyle name="Note 3 3 5 3" xfId="6993"/>
    <cellStyle name="Note 3 3 6" xfId="2985"/>
    <cellStyle name="Note 3 3 6 2" xfId="7941"/>
    <cellStyle name="Note 3 3 6 3" xfId="6992"/>
    <cellStyle name="Note 3 3 7" xfId="2986"/>
    <cellStyle name="Note 3 3 7 2" xfId="7942"/>
    <cellStyle name="Note 3 3 7 3" xfId="6991"/>
    <cellStyle name="Note 3 3 8" xfId="2987"/>
    <cellStyle name="Note 3 3 8 2" xfId="7943"/>
    <cellStyle name="Note 3 3 8 3" xfId="6990"/>
    <cellStyle name="Note 3 3 9" xfId="6151"/>
    <cellStyle name="Note 3 3 9 2" xfId="10222"/>
    <cellStyle name="Note 3 4" xfId="2988"/>
    <cellStyle name="Note 3 4 2" xfId="7944"/>
    <cellStyle name="Note 3 4 3" xfId="6989"/>
    <cellStyle name="Note 3 5" xfId="2989"/>
    <cellStyle name="Note 3 5 2" xfId="7945"/>
    <cellStyle name="Note 3 5 3" xfId="6988"/>
    <cellStyle name="Note 3 6" xfId="2990"/>
    <cellStyle name="Note 3 6 2" xfId="7946"/>
    <cellStyle name="Note 3 6 3" xfId="6987"/>
    <cellStyle name="Note 3 7" xfId="2991"/>
    <cellStyle name="Note 3 7 2" xfId="7947"/>
    <cellStyle name="Note 3 7 3" xfId="6986"/>
    <cellStyle name="Note 3 8" xfId="2992"/>
    <cellStyle name="Note 3 8 2" xfId="7948"/>
    <cellStyle name="Note 3 8 3" xfId="6985"/>
    <cellStyle name="Note 3 9" xfId="2993"/>
    <cellStyle name="Note 3 9 2" xfId="7949"/>
    <cellStyle name="Note 3 9 3" xfId="6984"/>
    <cellStyle name="Note 4" xfId="2994"/>
    <cellStyle name="Note 4 10" xfId="2995"/>
    <cellStyle name="Note 4 10 2" xfId="7951"/>
    <cellStyle name="Note 4 10 3" xfId="6982"/>
    <cellStyle name="Note 4 11" xfId="6152"/>
    <cellStyle name="Note 4 11 2" xfId="10223"/>
    <cellStyle name="Note 4 12" xfId="7950"/>
    <cellStyle name="Note 4 13" xfId="6983"/>
    <cellStyle name="Note 4 2" xfId="2996"/>
    <cellStyle name="Note 4 2 10" xfId="6153"/>
    <cellStyle name="Note 4 2 10 2" xfId="10224"/>
    <cellStyle name="Note 4 2 11" xfId="7952"/>
    <cellStyle name="Note 4 2 12" xfId="6981"/>
    <cellStyle name="Note 4 2 2" xfId="2997"/>
    <cellStyle name="Note 4 2 2 10" xfId="7953"/>
    <cellStyle name="Note 4 2 2 11" xfId="6980"/>
    <cellStyle name="Note 4 2 2 2" xfId="2998"/>
    <cellStyle name="Note 4 2 2 2 2" xfId="7954"/>
    <cellStyle name="Note 4 2 2 2 3" xfId="6979"/>
    <cellStyle name="Note 4 2 2 3" xfId="2999"/>
    <cellStyle name="Note 4 2 2 3 2" xfId="7955"/>
    <cellStyle name="Note 4 2 2 3 3" xfId="6978"/>
    <cellStyle name="Note 4 2 2 4" xfId="3000"/>
    <cellStyle name="Note 4 2 2 4 2" xfId="7956"/>
    <cellStyle name="Note 4 2 2 4 3" xfId="6977"/>
    <cellStyle name="Note 4 2 2 5" xfId="3001"/>
    <cellStyle name="Note 4 2 2 5 2" xfId="7957"/>
    <cellStyle name="Note 4 2 2 5 3" xfId="6976"/>
    <cellStyle name="Note 4 2 2 6" xfId="3002"/>
    <cellStyle name="Note 4 2 2 6 2" xfId="7958"/>
    <cellStyle name="Note 4 2 2 6 3" xfId="6975"/>
    <cellStyle name="Note 4 2 2 7" xfId="3003"/>
    <cellStyle name="Note 4 2 2 7 2" xfId="7959"/>
    <cellStyle name="Note 4 2 2 7 3" xfId="6974"/>
    <cellStyle name="Note 4 2 2 8" xfId="3004"/>
    <cellStyle name="Note 4 2 2 8 2" xfId="7960"/>
    <cellStyle name="Note 4 2 2 8 3" xfId="6973"/>
    <cellStyle name="Note 4 2 2 9" xfId="6154"/>
    <cellStyle name="Note 4 2 2 9 2" xfId="10225"/>
    <cellStyle name="Note 4 2 3" xfId="3005"/>
    <cellStyle name="Note 4 2 3 2" xfId="7961"/>
    <cellStyle name="Note 4 2 3 3" xfId="6972"/>
    <cellStyle name="Note 4 2 4" xfId="3006"/>
    <cellStyle name="Note 4 2 4 2" xfId="7962"/>
    <cellStyle name="Note 4 2 4 3" xfId="6971"/>
    <cellStyle name="Note 4 2 5" xfId="3007"/>
    <cellStyle name="Note 4 2 5 2" xfId="7963"/>
    <cellStyle name="Note 4 2 5 3" xfId="6970"/>
    <cellStyle name="Note 4 2 6" xfId="3008"/>
    <cellStyle name="Note 4 2 6 2" xfId="7964"/>
    <cellStyle name="Note 4 2 6 3" xfId="6969"/>
    <cellStyle name="Note 4 2 7" xfId="3009"/>
    <cellStyle name="Note 4 2 7 2" xfId="7965"/>
    <cellStyle name="Note 4 2 7 3" xfId="6968"/>
    <cellStyle name="Note 4 2 8" xfId="3010"/>
    <cellStyle name="Note 4 2 8 2" xfId="7966"/>
    <cellStyle name="Note 4 2 8 3" xfId="6967"/>
    <cellStyle name="Note 4 2 9" xfId="3011"/>
    <cellStyle name="Note 4 2 9 2" xfId="7967"/>
    <cellStyle name="Note 4 2 9 3" xfId="6966"/>
    <cellStyle name="Note 4 3" xfId="3012"/>
    <cellStyle name="Note 4 3 10" xfId="7968"/>
    <cellStyle name="Note 4 3 11" xfId="6965"/>
    <cellStyle name="Note 4 3 2" xfId="3013"/>
    <cellStyle name="Note 4 3 2 2" xfId="7969"/>
    <cellStyle name="Note 4 3 2 3" xfId="6964"/>
    <cellStyle name="Note 4 3 3" xfId="3014"/>
    <cellStyle name="Note 4 3 3 2" xfId="7970"/>
    <cellStyle name="Note 4 3 3 3" xfId="6963"/>
    <cellStyle name="Note 4 3 4" xfId="3015"/>
    <cellStyle name="Note 4 3 4 2" xfId="7971"/>
    <cellStyle name="Note 4 3 4 3" xfId="6962"/>
    <cellStyle name="Note 4 3 5" xfId="3016"/>
    <cellStyle name="Note 4 3 5 2" xfId="7972"/>
    <cellStyle name="Note 4 3 5 3" xfId="6961"/>
    <cellStyle name="Note 4 3 6" xfId="3017"/>
    <cellStyle name="Note 4 3 6 2" xfId="7973"/>
    <cellStyle name="Note 4 3 6 3" xfId="6960"/>
    <cellStyle name="Note 4 3 7" xfId="3018"/>
    <cellStyle name="Note 4 3 7 2" xfId="7974"/>
    <cellStyle name="Note 4 3 7 3" xfId="6959"/>
    <cellStyle name="Note 4 3 8" xfId="3019"/>
    <cellStyle name="Note 4 3 8 2" xfId="7975"/>
    <cellStyle name="Note 4 3 8 3" xfId="6958"/>
    <cellStyle name="Note 4 3 9" xfId="6155"/>
    <cellStyle name="Note 4 3 9 2" xfId="10226"/>
    <cellStyle name="Note 4 4" xfId="3020"/>
    <cellStyle name="Note 4 4 2" xfId="7976"/>
    <cellStyle name="Note 4 4 3" xfId="6957"/>
    <cellStyle name="Note 4 5" xfId="3021"/>
    <cellStyle name="Note 4 5 2" xfId="7977"/>
    <cellStyle name="Note 4 5 3" xfId="6956"/>
    <cellStyle name="Note 4 6" xfId="3022"/>
    <cellStyle name="Note 4 6 2" xfId="7978"/>
    <cellStyle name="Note 4 6 3" xfId="6955"/>
    <cellStyle name="Note 4 7" xfId="3023"/>
    <cellStyle name="Note 4 7 2" xfId="7979"/>
    <cellStyle name="Note 4 7 3" xfId="6954"/>
    <cellStyle name="Note 4 8" xfId="3024"/>
    <cellStyle name="Note 4 8 2" xfId="7980"/>
    <cellStyle name="Note 4 8 3" xfId="6953"/>
    <cellStyle name="Note 4 9" xfId="3025"/>
    <cellStyle name="Note 4 9 2" xfId="7981"/>
    <cellStyle name="Note 4 9 3" xfId="6952"/>
    <cellStyle name="Note 5" xfId="3026"/>
    <cellStyle name="Note 5 10" xfId="3027"/>
    <cellStyle name="Note 5 10 2" xfId="7983"/>
    <cellStyle name="Note 5 10 3" xfId="6950"/>
    <cellStyle name="Note 5 11" xfId="6156"/>
    <cellStyle name="Note 5 11 2" xfId="10227"/>
    <cellStyle name="Note 5 12" xfId="7982"/>
    <cellStyle name="Note 5 13" xfId="6951"/>
    <cellStyle name="Note 5 2" xfId="3028"/>
    <cellStyle name="Note 5 2 10" xfId="6157"/>
    <cellStyle name="Note 5 2 10 2" xfId="10228"/>
    <cellStyle name="Note 5 2 11" xfId="7984"/>
    <cellStyle name="Note 5 2 12" xfId="6949"/>
    <cellStyle name="Note 5 2 2" xfId="3029"/>
    <cellStyle name="Note 5 2 2 10" xfId="7985"/>
    <cellStyle name="Note 5 2 2 11" xfId="6948"/>
    <cellStyle name="Note 5 2 2 2" xfId="3030"/>
    <cellStyle name="Note 5 2 2 2 2" xfId="7986"/>
    <cellStyle name="Note 5 2 2 2 3" xfId="6947"/>
    <cellStyle name="Note 5 2 2 3" xfId="3031"/>
    <cellStyle name="Note 5 2 2 3 2" xfId="7987"/>
    <cellStyle name="Note 5 2 2 3 3" xfId="6946"/>
    <cellStyle name="Note 5 2 2 4" xfId="3032"/>
    <cellStyle name="Note 5 2 2 4 2" xfId="7988"/>
    <cellStyle name="Note 5 2 2 4 3" xfId="6945"/>
    <cellStyle name="Note 5 2 2 5" xfId="3033"/>
    <cellStyle name="Note 5 2 2 5 2" xfId="7989"/>
    <cellStyle name="Note 5 2 2 5 3" xfId="6944"/>
    <cellStyle name="Note 5 2 2 6" xfId="3034"/>
    <cellStyle name="Note 5 2 2 6 2" xfId="7990"/>
    <cellStyle name="Note 5 2 2 6 3" xfId="6943"/>
    <cellStyle name="Note 5 2 2 7" xfId="3035"/>
    <cellStyle name="Note 5 2 2 7 2" xfId="7991"/>
    <cellStyle name="Note 5 2 2 7 3" xfId="6942"/>
    <cellStyle name="Note 5 2 2 8" xfId="3036"/>
    <cellStyle name="Note 5 2 2 8 2" xfId="7992"/>
    <cellStyle name="Note 5 2 2 8 3" xfId="6941"/>
    <cellStyle name="Note 5 2 2 9" xfId="6158"/>
    <cellStyle name="Note 5 2 2 9 2" xfId="10229"/>
    <cellStyle name="Note 5 2 3" xfId="3037"/>
    <cellStyle name="Note 5 2 3 2" xfId="7993"/>
    <cellStyle name="Note 5 2 3 3" xfId="6940"/>
    <cellStyle name="Note 5 2 4" xfId="3038"/>
    <cellStyle name="Note 5 2 4 2" xfId="7994"/>
    <cellStyle name="Note 5 2 4 3" xfId="6939"/>
    <cellStyle name="Note 5 2 5" xfId="3039"/>
    <cellStyle name="Note 5 2 5 2" xfId="7995"/>
    <cellStyle name="Note 5 2 5 3" xfId="6938"/>
    <cellStyle name="Note 5 2 6" xfId="3040"/>
    <cellStyle name="Note 5 2 6 2" xfId="7996"/>
    <cellStyle name="Note 5 2 6 3" xfId="6937"/>
    <cellStyle name="Note 5 2 7" xfId="3041"/>
    <cellStyle name="Note 5 2 7 2" xfId="7997"/>
    <cellStyle name="Note 5 2 7 3" xfId="6936"/>
    <cellStyle name="Note 5 2 8" xfId="3042"/>
    <cellStyle name="Note 5 2 8 2" xfId="7998"/>
    <cellStyle name="Note 5 2 8 3" xfId="6935"/>
    <cellStyle name="Note 5 2 9" xfId="3043"/>
    <cellStyle name="Note 5 2 9 2" xfId="7999"/>
    <cellStyle name="Note 5 2 9 3" xfId="6934"/>
    <cellStyle name="Note 5 3" xfId="3044"/>
    <cellStyle name="Note 5 3 10" xfId="8000"/>
    <cellStyle name="Note 5 3 11" xfId="6933"/>
    <cellStyle name="Note 5 3 2" xfId="3045"/>
    <cellStyle name="Note 5 3 2 2" xfId="8001"/>
    <cellStyle name="Note 5 3 2 3" xfId="6932"/>
    <cellStyle name="Note 5 3 3" xfId="3046"/>
    <cellStyle name="Note 5 3 3 2" xfId="8002"/>
    <cellStyle name="Note 5 3 3 3" xfId="6931"/>
    <cellStyle name="Note 5 3 4" xfId="3047"/>
    <cellStyle name="Note 5 3 4 2" xfId="8003"/>
    <cellStyle name="Note 5 3 4 3" xfId="6930"/>
    <cellStyle name="Note 5 3 5" xfId="3048"/>
    <cellStyle name="Note 5 3 5 2" xfId="8004"/>
    <cellStyle name="Note 5 3 5 3" xfId="6929"/>
    <cellStyle name="Note 5 3 6" xfId="3049"/>
    <cellStyle name="Note 5 3 6 2" xfId="8005"/>
    <cellStyle name="Note 5 3 6 3" xfId="6928"/>
    <cellStyle name="Note 5 3 7" xfId="3050"/>
    <cellStyle name="Note 5 3 7 2" xfId="8006"/>
    <cellStyle name="Note 5 3 7 3" xfId="6927"/>
    <cellStyle name="Note 5 3 8" xfId="3051"/>
    <cellStyle name="Note 5 3 8 2" xfId="8007"/>
    <cellStyle name="Note 5 3 8 3" xfId="6926"/>
    <cellStyle name="Note 5 3 9" xfId="6159"/>
    <cellStyle name="Note 5 3 9 2" xfId="10230"/>
    <cellStyle name="Note 5 4" xfId="3052"/>
    <cellStyle name="Note 5 4 2" xfId="8008"/>
    <cellStyle name="Note 5 4 3" xfId="6925"/>
    <cellStyle name="Note 5 5" xfId="3053"/>
    <cellStyle name="Note 5 5 2" xfId="8009"/>
    <cellStyle name="Note 5 5 3" xfId="6924"/>
    <cellStyle name="Note 5 6" xfId="3054"/>
    <cellStyle name="Note 5 6 2" xfId="8010"/>
    <cellStyle name="Note 5 6 3" xfId="6923"/>
    <cellStyle name="Note 5 7" xfId="3055"/>
    <cellStyle name="Note 5 7 2" xfId="8011"/>
    <cellStyle name="Note 5 7 3" xfId="6922"/>
    <cellStyle name="Note 5 8" xfId="3056"/>
    <cellStyle name="Note 5 8 2" xfId="8012"/>
    <cellStyle name="Note 5 8 3" xfId="6921"/>
    <cellStyle name="Note 5 9" xfId="3057"/>
    <cellStyle name="Note 5 9 2" xfId="8013"/>
    <cellStyle name="Note 5 9 3" xfId="6920"/>
    <cellStyle name="Note 6" xfId="3058"/>
    <cellStyle name="Note 6 10" xfId="3059"/>
    <cellStyle name="Note 6 10 2" xfId="8015"/>
    <cellStyle name="Note 6 10 3" xfId="6918"/>
    <cellStyle name="Note 6 11" xfId="6160"/>
    <cellStyle name="Note 6 11 2" xfId="10231"/>
    <cellStyle name="Note 6 12" xfId="8014"/>
    <cellStyle name="Note 6 13" xfId="6919"/>
    <cellStyle name="Note 6 2" xfId="3060"/>
    <cellStyle name="Note 6 2 10" xfId="6161"/>
    <cellStyle name="Note 6 2 10 2" xfId="10232"/>
    <cellStyle name="Note 6 2 11" xfId="8016"/>
    <cellStyle name="Note 6 2 12" xfId="6917"/>
    <cellStyle name="Note 6 2 2" xfId="3061"/>
    <cellStyle name="Note 6 2 2 10" xfId="8017"/>
    <cellStyle name="Note 6 2 2 11" xfId="6916"/>
    <cellStyle name="Note 6 2 2 2" xfId="3062"/>
    <cellStyle name="Note 6 2 2 2 2" xfId="8018"/>
    <cellStyle name="Note 6 2 2 2 3" xfId="6915"/>
    <cellStyle name="Note 6 2 2 3" xfId="3063"/>
    <cellStyle name="Note 6 2 2 3 2" xfId="8019"/>
    <cellStyle name="Note 6 2 2 3 3" xfId="6914"/>
    <cellStyle name="Note 6 2 2 4" xfId="3064"/>
    <cellStyle name="Note 6 2 2 4 2" xfId="8020"/>
    <cellStyle name="Note 6 2 2 4 3" xfId="6913"/>
    <cellStyle name="Note 6 2 2 5" xfId="3065"/>
    <cellStyle name="Note 6 2 2 5 2" xfId="8021"/>
    <cellStyle name="Note 6 2 2 5 3" xfId="6912"/>
    <cellStyle name="Note 6 2 2 6" xfId="3066"/>
    <cellStyle name="Note 6 2 2 6 2" xfId="8022"/>
    <cellStyle name="Note 6 2 2 6 3" xfId="6911"/>
    <cellStyle name="Note 6 2 2 7" xfId="3067"/>
    <cellStyle name="Note 6 2 2 7 2" xfId="8023"/>
    <cellStyle name="Note 6 2 2 7 3" xfId="6910"/>
    <cellStyle name="Note 6 2 2 8" xfId="3068"/>
    <cellStyle name="Note 6 2 2 8 2" xfId="8024"/>
    <cellStyle name="Note 6 2 2 8 3" xfId="6909"/>
    <cellStyle name="Note 6 2 2 9" xfId="6162"/>
    <cellStyle name="Note 6 2 2 9 2" xfId="10233"/>
    <cellStyle name="Note 6 2 3" xfId="3069"/>
    <cellStyle name="Note 6 2 3 2" xfId="8025"/>
    <cellStyle name="Note 6 2 3 3" xfId="6908"/>
    <cellStyle name="Note 6 2 4" xfId="3070"/>
    <cellStyle name="Note 6 2 4 2" xfId="8026"/>
    <cellStyle name="Note 6 2 4 3" xfId="6907"/>
    <cellStyle name="Note 6 2 5" xfId="3071"/>
    <cellStyle name="Note 6 2 5 2" xfId="8027"/>
    <cellStyle name="Note 6 2 5 3" xfId="6906"/>
    <cellStyle name="Note 6 2 6" xfId="3072"/>
    <cellStyle name="Note 6 2 6 2" xfId="8028"/>
    <cellStyle name="Note 6 2 6 3" xfId="6905"/>
    <cellStyle name="Note 6 2 7" xfId="3073"/>
    <cellStyle name="Note 6 2 7 2" xfId="8029"/>
    <cellStyle name="Note 6 2 7 3" xfId="6904"/>
    <cellStyle name="Note 6 2 8" xfId="3074"/>
    <cellStyle name="Note 6 2 8 2" xfId="8030"/>
    <cellStyle name="Note 6 2 8 3" xfId="6903"/>
    <cellStyle name="Note 6 2 9" xfId="3075"/>
    <cellStyle name="Note 6 2 9 2" xfId="8031"/>
    <cellStyle name="Note 6 2 9 3" xfId="6902"/>
    <cellStyle name="Note 6 3" xfId="3076"/>
    <cellStyle name="Note 6 3 10" xfId="8032"/>
    <cellStyle name="Note 6 3 11" xfId="6901"/>
    <cellStyle name="Note 6 3 2" xfId="3077"/>
    <cellStyle name="Note 6 3 2 2" xfId="8033"/>
    <cellStyle name="Note 6 3 2 3" xfId="6900"/>
    <cellStyle name="Note 6 3 3" xfId="3078"/>
    <cellStyle name="Note 6 3 3 2" xfId="8034"/>
    <cellStyle name="Note 6 3 3 3" xfId="6899"/>
    <cellStyle name="Note 6 3 4" xfId="3079"/>
    <cellStyle name="Note 6 3 4 2" xfId="8035"/>
    <cellStyle name="Note 6 3 4 3" xfId="6898"/>
    <cellStyle name="Note 6 3 5" xfId="3080"/>
    <cellStyle name="Note 6 3 5 2" xfId="8036"/>
    <cellStyle name="Note 6 3 5 3" xfId="6897"/>
    <cellStyle name="Note 6 3 6" xfId="3081"/>
    <cellStyle name="Note 6 3 6 2" xfId="8037"/>
    <cellStyle name="Note 6 3 6 3" xfId="6896"/>
    <cellStyle name="Note 6 3 7" xfId="3082"/>
    <cellStyle name="Note 6 3 7 2" xfId="8038"/>
    <cellStyle name="Note 6 3 7 3" xfId="6895"/>
    <cellStyle name="Note 6 3 8" xfId="3083"/>
    <cellStyle name="Note 6 3 8 2" xfId="8039"/>
    <cellStyle name="Note 6 3 8 3" xfId="6894"/>
    <cellStyle name="Note 6 3 9" xfId="6163"/>
    <cellStyle name="Note 6 3 9 2" xfId="10234"/>
    <cellStyle name="Note 6 4" xfId="3084"/>
    <cellStyle name="Note 6 4 2" xfId="8040"/>
    <cellStyle name="Note 6 4 3" xfId="6893"/>
    <cellStyle name="Note 6 5" xfId="3085"/>
    <cellStyle name="Note 6 5 2" xfId="8041"/>
    <cellStyle name="Note 6 5 3" xfId="6892"/>
    <cellStyle name="Note 6 6" xfId="3086"/>
    <cellStyle name="Note 6 6 2" xfId="8042"/>
    <cellStyle name="Note 6 6 3" xfId="6891"/>
    <cellStyle name="Note 6 7" xfId="3087"/>
    <cellStyle name="Note 6 7 2" xfId="8043"/>
    <cellStyle name="Note 6 7 3" xfId="6890"/>
    <cellStyle name="Note 6 8" xfId="3088"/>
    <cellStyle name="Note 6 8 2" xfId="8044"/>
    <cellStyle name="Note 6 8 3" xfId="6889"/>
    <cellStyle name="Note 6 9" xfId="3089"/>
    <cellStyle name="Note 6 9 2" xfId="8045"/>
    <cellStyle name="Note 6 9 3" xfId="6888"/>
    <cellStyle name="Note 7" xfId="3090"/>
    <cellStyle name="Note 7 10" xfId="3091"/>
    <cellStyle name="Note 7 10 2" xfId="8047"/>
    <cellStyle name="Note 7 10 3" xfId="6886"/>
    <cellStyle name="Note 7 11" xfId="6164"/>
    <cellStyle name="Note 7 11 2" xfId="10235"/>
    <cellStyle name="Note 7 12" xfId="8046"/>
    <cellStyle name="Note 7 13" xfId="6887"/>
    <cellStyle name="Note 7 2" xfId="3092"/>
    <cellStyle name="Note 7 2 10" xfId="6165"/>
    <cellStyle name="Note 7 2 10 2" xfId="10236"/>
    <cellStyle name="Note 7 2 11" xfId="8048"/>
    <cellStyle name="Note 7 2 12" xfId="6885"/>
    <cellStyle name="Note 7 2 2" xfId="3093"/>
    <cellStyle name="Note 7 2 2 10" xfId="8049"/>
    <cellStyle name="Note 7 2 2 11" xfId="6884"/>
    <cellStyle name="Note 7 2 2 2" xfId="3094"/>
    <cellStyle name="Note 7 2 2 2 2" xfId="8050"/>
    <cellStyle name="Note 7 2 2 2 3" xfId="6883"/>
    <cellStyle name="Note 7 2 2 3" xfId="3095"/>
    <cellStyle name="Note 7 2 2 3 2" xfId="8051"/>
    <cellStyle name="Note 7 2 2 3 3" xfId="6882"/>
    <cellStyle name="Note 7 2 2 4" xfId="3096"/>
    <cellStyle name="Note 7 2 2 4 2" xfId="8052"/>
    <cellStyle name="Note 7 2 2 4 3" xfId="6881"/>
    <cellStyle name="Note 7 2 2 5" xfId="3097"/>
    <cellStyle name="Note 7 2 2 5 2" xfId="8053"/>
    <cellStyle name="Note 7 2 2 5 3" xfId="6880"/>
    <cellStyle name="Note 7 2 2 6" xfId="3098"/>
    <cellStyle name="Note 7 2 2 6 2" xfId="8054"/>
    <cellStyle name="Note 7 2 2 6 3" xfId="6879"/>
    <cellStyle name="Note 7 2 2 7" xfId="3099"/>
    <cellStyle name="Note 7 2 2 7 2" xfId="8055"/>
    <cellStyle name="Note 7 2 2 7 3" xfId="6878"/>
    <cellStyle name="Note 7 2 2 8" xfId="3100"/>
    <cellStyle name="Note 7 2 2 8 2" xfId="8056"/>
    <cellStyle name="Note 7 2 2 8 3" xfId="6877"/>
    <cellStyle name="Note 7 2 2 9" xfId="6166"/>
    <cellStyle name="Note 7 2 2 9 2" xfId="10237"/>
    <cellStyle name="Note 7 2 3" xfId="3101"/>
    <cellStyle name="Note 7 2 3 2" xfId="8057"/>
    <cellStyle name="Note 7 2 3 3" xfId="6876"/>
    <cellStyle name="Note 7 2 4" xfId="3102"/>
    <cellStyle name="Note 7 2 4 2" xfId="8058"/>
    <cellStyle name="Note 7 2 4 3" xfId="6875"/>
    <cellStyle name="Note 7 2 5" xfId="3103"/>
    <cellStyle name="Note 7 2 5 2" xfId="8059"/>
    <cellStyle name="Note 7 2 5 3" xfId="6874"/>
    <cellStyle name="Note 7 2 6" xfId="3104"/>
    <cellStyle name="Note 7 2 6 2" xfId="8060"/>
    <cellStyle name="Note 7 2 6 3" xfId="6873"/>
    <cellStyle name="Note 7 2 7" xfId="3105"/>
    <cellStyle name="Note 7 2 7 2" xfId="8061"/>
    <cellStyle name="Note 7 2 7 3" xfId="6872"/>
    <cellStyle name="Note 7 2 8" xfId="3106"/>
    <cellStyle name="Note 7 2 8 2" xfId="8062"/>
    <cellStyle name="Note 7 2 8 3" xfId="6871"/>
    <cellStyle name="Note 7 2 9" xfId="3107"/>
    <cellStyle name="Note 7 2 9 2" xfId="8063"/>
    <cellStyle name="Note 7 2 9 3" xfId="6870"/>
    <cellStyle name="Note 7 3" xfId="3108"/>
    <cellStyle name="Note 7 3 10" xfId="8064"/>
    <cellStyle name="Note 7 3 11" xfId="6869"/>
    <cellStyle name="Note 7 3 2" xfId="3109"/>
    <cellStyle name="Note 7 3 2 2" xfId="8065"/>
    <cellStyle name="Note 7 3 2 3" xfId="6868"/>
    <cellStyle name="Note 7 3 3" xfId="3110"/>
    <cellStyle name="Note 7 3 3 2" xfId="8066"/>
    <cellStyle name="Note 7 3 3 3" xfId="6867"/>
    <cellStyle name="Note 7 3 4" xfId="3111"/>
    <cellStyle name="Note 7 3 4 2" xfId="8067"/>
    <cellStyle name="Note 7 3 4 3" xfId="6866"/>
    <cellStyle name="Note 7 3 5" xfId="3112"/>
    <cellStyle name="Note 7 3 5 2" xfId="8068"/>
    <cellStyle name="Note 7 3 5 3" xfId="6865"/>
    <cellStyle name="Note 7 3 6" xfId="3113"/>
    <cellStyle name="Note 7 3 6 2" xfId="8069"/>
    <cellStyle name="Note 7 3 6 3" xfId="6864"/>
    <cellStyle name="Note 7 3 7" xfId="3114"/>
    <cellStyle name="Note 7 3 7 2" xfId="8070"/>
    <cellStyle name="Note 7 3 7 3" xfId="6863"/>
    <cellStyle name="Note 7 3 8" xfId="3115"/>
    <cellStyle name="Note 7 3 8 2" xfId="8071"/>
    <cellStyle name="Note 7 3 8 3" xfId="6862"/>
    <cellStyle name="Note 7 3 9" xfId="6167"/>
    <cellStyle name="Note 7 3 9 2" xfId="10238"/>
    <cellStyle name="Note 7 4" xfId="3116"/>
    <cellStyle name="Note 7 4 2" xfId="8072"/>
    <cellStyle name="Note 7 4 3" xfId="6861"/>
    <cellStyle name="Note 7 5" xfId="3117"/>
    <cellStyle name="Note 7 5 2" xfId="8073"/>
    <cellStyle name="Note 7 5 3" xfId="6860"/>
    <cellStyle name="Note 7 6" xfId="3118"/>
    <cellStyle name="Note 7 6 2" xfId="8074"/>
    <cellStyle name="Note 7 6 3" xfId="6859"/>
    <cellStyle name="Note 7 7" xfId="3119"/>
    <cellStyle name="Note 7 7 2" xfId="8075"/>
    <cellStyle name="Note 7 7 3" xfId="6858"/>
    <cellStyle name="Note 7 8" xfId="3120"/>
    <cellStyle name="Note 7 8 2" xfId="8076"/>
    <cellStyle name="Note 7 8 3" xfId="6857"/>
    <cellStyle name="Note 7 9" xfId="3121"/>
    <cellStyle name="Note 7 9 2" xfId="8077"/>
    <cellStyle name="Note 7 9 3" xfId="6856"/>
    <cellStyle name="Note 8" xfId="3122"/>
    <cellStyle name="Note 8 10" xfId="3123"/>
    <cellStyle name="Note 8 10 2" xfId="8079"/>
    <cellStyle name="Note 8 10 3" xfId="6854"/>
    <cellStyle name="Note 8 11" xfId="6168"/>
    <cellStyle name="Note 8 11 2" xfId="10239"/>
    <cellStyle name="Note 8 12" xfId="8078"/>
    <cellStyle name="Note 8 13" xfId="6855"/>
    <cellStyle name="Note 8 2" xfId="3124"/>
    <cellStyle name="Note 8 2 10" xfId="6169"/>
    <cellStyle name="Note 8 2 10 2" xfId="10240"/>
    <cellStyle name="Note 8 2 11" xfId="8080"/>
    <cellStyle name="Note 8 2 12" xfId="6853"/>
    <cellStyle name="Note 8 2 2" xfId="3125"/>
    <cellStyle name="Note 8 2 2 10" xfId="8081"/>
    <cellStyle name="Note 8 2 2 11" xfId="6852"/>
    <cellStyle name="Note 8 2 2 2" xfId="3126"/>
    <cellStyle name="Note 8 2 2 2 2" xfId="8082"/>
    <cellStyle name="Note 8 2 2 2 3" xfId="6851"/>
    <cellStyle name="Note 8 2 2 3" xfId="3127"/>
    <cellStyle name="Note 8 2 2 3 2" xfId="8083"/>
    <cellStyle name="Note 8 2 2 3 3" xfId="6850"/>
    <cellStyle name="Note 8 2 2 4" xfId="3128"/>
    <cellStyle name="Note 8 2 2 4 2" xfId="8084"/>
    <cellStyle name="Note 8 2 2 4 3" xfId="6849"/>
    <cellStyle name="Note 8 2 2 5" xfId="3129"/>
    <cellStyle name="Note 8 2 2 5 2" xfId="8085"/>
    <cellStyle name="Note 8 2 2 5 3" xfId="6848"/>
    <cellStyle name="Note 8 2 2 6" xfId="3130"/>
    <cellStyle name="Note 8 2 2 6 2" xfId="8086"/>
    <cellStyle name="Note 8 2 2 6 3" xfId="6847"/>
    <cellStyle name="Note 8 2 2 7" xfId="3131"/>
    <cellStyle name="Note 8 2 2 7 2" xfId="8087"/>
    <cellStyle name="Note 8 2 2 7 3" xfId="6846"/>
    <cellStyle name="Note 8 2 2 8" xfId="3132"/>
    <cellStyle name="Note 8 2 2 8 2" xfId="8088"/>
    <cellStyle name="Note 8 2 2 8 3" xfId="6845"/>
    <cellStyle name="Note 8 2 2 9" xfId="6170"/>
    <cellStyle name="Note 8 2 2 9 2" xfId="10241"/>
    <cellStyle name="Note 8 2 3" xfId="3133"/>
    <cellStyle name="Note 8 2 3 2" xfId="8089"/>
    <cellStyle name="Note 8 2 3 3" xfId="6844"/>
    <cellStyle name="Note 8 2 4" xfId="3134"/>
    <cellStyle name="Note 8 2 4 2" xfId="8090"/>
    <cellStyle name="Note 8 2 4 3" xfId="6843"/>
    <cellStyle name="Note 8 2 5" xfId="3135"/>
    <cellStyle name="Note 8 2 5 2" xfId="8091"/>
    <cellStyle name="Note 8 2 5 3" xfId="6842"/>
    <cellStyle name="Note 8 2 6" xfId="3136"/>
    <cellStyle name="Note 8 2 6 2" xfId="8092"/>
    <cellStyle name="Note 8 2 6 3" xfId="6841"/>
    <cellStyle name="Note 8 2 7" xfId="3137"/>
    <cellStyle name="Note 8 2 7 2" xfId="8093"/>
    <cellStyle name="Note 8 2 7 3" xfId="6840"/>
    <cellStyle name="Note 8 2 8" xfId="3138"/>
    <cellStyle name="Note 8 2 8 2" xfId="8094"/>
    <cellStyle name="Note 8 2 8 3" xfId="6839"/>
    <cellStyle name="Note 8 2 9" xfId="3139"/>
    <cellStyle name="Note 8 2 9 2" xfId="8095"/>
    <cellStyle name="Note 8 2 9 3" xfId="6838"/>
    <cellStyle name="Note 8 3" xfId="3140"/>
    <cellStyle name="Note 8 3 10" xfId="8096"/>
    <cellStyle name="Note 8 3 11" xfId="6837"/>
    <cellStyle name="Note 8 3 2" xfId="3141"/>
    <cellStyle name="Note 8 3 2 2" xfId="8097"/>
    <cellStyle name="Note 8 3 2 3" xfId="6836"/>
    <cellStyle name="Note 8 3 3" xfId="3142"/>
    <cellStyle name="Note 8 3 3 2" xfId="8098"/>
    <cellStyle name="Note 8 3 3 3" xfId="6835"/>
    <cellStyle name="Note 8 3 4" xfId="3143"/>
    <cellStyle name="Note 8 3 4 2" xfId="8099"/>
    <cellStyle name="Note 8 3 4 3" xfId="6834"/>
    <cellStyle name="Note 8 3 5" xfId="3144"/>
    <cellStyle name="Note 8 3 5 2" xfId="8100"/>
    <cellStyle name="Note 8 3 5 3" xfId="6833"/>
    <cellStyle name="Note 8 3 6" xfId="3145"/>
    <cellStyle name="Note 8 3 6 2" xfId="8101"/>
    <cellStyle name="Note 8 3 6 3" xfId="6832"/>
    <cellStyle name="Note 8 3 7" xfId="3146"/>
    <cellStyle name="Note 8 3 7 2" xfId="8102"/>
    <cellStyle name="Note 8 3 7 3" xfId="6831"/>
    <cellStyle name="Note 8 3 8" xfId="3147"/>
    <cellStyle name="Note 8 3 8 2" xfId="8103"/>
    <cellStyle name="Note 8 3 8 3" xfId="6830"/>
    <cellStyle name="Note 8 3 9" xfId="6171"/>
    <cellStyle name="Note 8 3 9 2" xfId="10242"/>
    <cellStyle name="Note 8 4" xfId="3148"/>
    <cellStyle name="Note 8 4 2" xfId="8104"/>
    <cellStyle name="Note 8 4 3" xfId="6829"/>
    <cellStyle name="Note 8 5" xfId="3149"/>
    <cellStyle name="Note 8 5 2" xfId="8105"/>
    <cellStyle name="Note 8 5 3" xfId="6828"/>
    <cellStyle name="Note 8 6" xfId="3150"/>
    <cellStyle name="Note 8 6 2" xfId="8106"/>
    <cellStyle name="Note 8 6 3" xfId="6827"/>
    <cellStyle name="Note 8 7" xfId="3151"/>
    <cellStyle name="Note 8 7 2" xfId="8107"/>
    <cellStyle name="Note 8 7 3" xfId="6826"/>
    <cellStyle name="Note 8 8" xfId="3152"/>
    <cellStyle name="Note 8 8 2" xfId="8108"/>
    <cellStyle name="Note 8 8 3" xfId="6825"/>
    <cellStyle name="Note 8 9" xfId="3153"/>
    <cellStyle name="Note 8 9 2" xfId="8109"/>
    <cellStyle name="Note 8 9 3" xfId="6824"/>
    <cellStyle name="Note 9" xfId="3154"/>
    <cellStyle name="Note 9 10" xfId="3155"/>
    <cellStyle name="Note 9 10 2" xfId="8111"/>
    <cellStyle name="Note 9 10 3" xfId="6822"/>
    <cellStyle name="Note 9 11" xfId="6172"/>
    <cellStyle name="Note 9 11 2" xfId="10243"/>
    <cellStyle name="Note 9 12" xfId="8110"/>
    <cellStyle name="Note 9 13" xfId="6823"/>
    <cellStyle name="Note 9 2" xfId="3156"/>
    <cellStyle name="Note 9 2 10" xfId="6173"/>
    <cellStyle name="Note 9 2 10 2" xfId="10244"/>
    <cellStyle name="Note 9 2 11" xfId="8112"/>
    <cellStyle name="Note 9 2 12" xfId="6821"/>
    <cellStyle name="Note 9 2 2" xfId="3157"/>
    <cellStyle name="Note 9 2 2 10" xfId="8113"/>
    <cellStyle name="Note 9 2 2 11" xfId="6820"/>
    <cellStyle name="Note 9 2 2 2" xfId="3158"/>
    <cellStyle name="Note 9 2 2 2 2" xfId="8114"/>
    <cellStyle name="Note 9 2 2 2 3" xfId="6819"/>
    <cellStyle name="Note 9 2 2 3" xfId="3159"/>
    <cellStyle name="Note 9 2 2 3 2" xfId="8115"/>
    <cellStyle name="Note 9 2 2 3 3" xfId="6818"/>
    <cellStyle name="Note 9 2 2 4" xfId="3160"/>
    <cellStyle name="Note 9 2 2 4 2" xfId="8116"/>
    <cellStyle name="Note 9 2 2 4 3" xfId="6817"/>
    <cellStyle name="Note 9 2 2 5" xfId="3161"/>
    <cellStyle name="Note 9 2 2 5 2" xfId="8117"/>
    <cellStyle name="Note 9 2 2 5 3" xfId="6816"/>
    <cellStyle name="Note 9 2 2 6" xfId="3162"/>
    <cellStyle name="Note 9 2 2 6 2" xfId="8118"/>
    <cellStyle name="Note 9 2 2 6 3" xfId="6815"/>
    <cellStyle name="Note 9 2 2 7" xfId="3163"/>
    <cellStyle name="Note 9 2 2 7 2" xfId="8119"/>
    <cellStyle name="Note 9 2 2 7 3" xfId="6814"/>
    <cellStyle name="Note 9 2 2 8" xfId="3164"/>
    <cellStyle name="Note 9 2 2 8 2" xfId="8120"/>
    <cellStyle name="Note 9 2 2 8 3" xfId="6813"/>
    <cellStyle name="Note 9 2 2 9" xfId="6174"/>
    <cellStyle name="Note 9 2 2 9 2" xfId="10245"/>
    <cellStyle name="Note 9 2 3" xfId="3165"/>
    <cellStyle name="Note 9 2 3 2" xfId="8121"/>
    <cellStyle name="Note 9 2 3 3" xfId="6812"/>
    <cellStyle name="Note 9 2 4" xfId="3166"/>
    <cellStyle name="Note 9 2 4 2" xfId="8122"/>
    <cellStyle name="Note 9 2 4 3" xfId="6811"/>
    <cellStyle name="Note 9 2 5" xfId="3167"/>
    <cellStyle name="Note 9 2 5 2" xfId="8123"/>
    <cellStyle name="Note 9 2 5 3" xfId="6810"/>
    <cellStyle name="Note 9 2 6" xfId="3168"/>
    <cellStyle name="Note 9 2 6 2" xfId="8124"/>
    <cellStyle name="Note 9 2 6 3" xfId="6809"/>
    <cellStyle name="Note 9 2 7" xfId="3169"/>
    <cellStyle name="Note 9 2 7 2" xfId="8125"/>
    <cellStyle name="Note 9 2 7 3" xfId="6808"/>
    <cellStyle name="Note 9 2 8" xfId="3170"/>
    <cellStyle name="Note 9 2 8 2" xfId="8126"/>
    <cellStyle name="Note 9 2 8 3" xfId="6807"/>
    <cellStyle name="Note 9 2 9" xfId="3171"/>
    <cellStyle name="Note 9 2 9 2" xfId="8127"/>
    <cellStyle name="Note 9 2 9 3" xfId="6806"/>
    <cellStyle name="Note 9 3" xfId="3172"/>
    <cellStyle name="Note 9 3 10" xfId="8128"/>
    <cellStyle name="Note 9 3 11" xfId="6805"/>
    <cellStyle name="Note 9 3 2" xfId="3173"/>
    <cellStyle name="Note 9 3 2 2" xfId="8129"/>
    <cellStyle name="Note 9 3 2 3" xfId="6804"/>
    <cellStyle name="Note 9 3 3" xfId="3174"/>
    <cellStyle name="Note 9 3 3 2" xfId="8130"/>
    <cellStyle name="Note 9 3 3 3" xfId="6803"/>
    <cellStyle name="Note 9 3 4" xfId="3175"/>
    <cellStyle name="Note 9 3 4 2" xfId="8131"/>
    <cellStyle name="Note 9 3 4 3" xfId="6802"/>
    <cellStyle name="Note 9 3 5" xfId="3176"/>
    <cellStyle name="Note 9 3 5 2" xfId="8132"/>
    <cellStyle name="Note 9 3 5 3" xfId="6801"/>
    <cellStyle name="Note 9 3 6" xfId="3177"/>
    <cellStyle name="Note 9 3 6 2" xfId="8133"/>
    <cellStyle name="Note 9 3 6 3" xfId="6800"/>
    <cellStyle name="Note 9 3 7" xfId="3178"/>
    <cellStyle name="Note 9 3 7 2" xfId="8134"/>
    <cellStyle name="Note 9 3 7 3" xfId="6799"/>
    <cellStyle name="Note 9 3 8" xfId="3179"/>
    <cellStyle name="Note 9 3 8 2" xfId="8135"/>
    <cellStyle name="Note 9 3 8 3" xfId="6798"/>
    <cellStyle name="Note 9 3 9" xfId="6175"/>
    <cellStyle name="Note 9 3 9 2" xfId="10246"/>
    <cellStyle name="Note 9 4" xfId="3180"/>
    <cellStyle name="Note 9 4 2" xfId="8136"/>
    <cellStyle name="Note 9 4 3" xfId="6797"/>
    <cellStyle name="Note 9 5" xfId="3181"/>
    <cellStyle name="Note 9 5 2" xfId="8137"/>
    <cellStyle name="Note 9 5 3" xfId="6796"/>
    <cellStyle name="Note 9 6" xfId="3182"/>
    <cellStyle name="Note 9 6 2" xfId="8138"/>
    <cellStyle name="Note 9 6 3" xfId="6795"/>
    <cellStyle name="Note 9 7" xfId="3183"/>
    <cellStyle name="Note 9 7 2" xfId="8139"/>
    <cellStyle name="Note 9 7 3" xfId="6794"/>
    <cellStyle name="Note 9 8" xfId="3184"/>
    <cellStyle name="Note 9 8 2" xfId="8140"/>
    <cellStyle name="Note 9 8 3" xfId="6793"/>
    <cellStyle name="Note 9 9" xfId="3185"/>
    <cellStyle name="Note 9 9 2" xfId="8141"/>
    <cellStyle name="Note 9 9 3" xfId="6792"/>
    <cellStyle name="Note_%" xfId="3186"/>
    <cellStyle name="Output" xfId="3187"/>
    <cellStyle name="Output 10" xfId="3188"/>
    <cellStyle name="Output 10 10" xfId="6177"/>
    <cellStyle name="Output 10 10 2" xfId="10248"/>
    <cellStyle name="Output 10 11" xfId="8143"/>
    <cellStyle name="Output 10 12" xfId="6790"/>
    <cellStyle name="Output 10 2" xfId="3189"/>
    <cellStyle name="Output 10 2 10" xfId="8144"/>
    <cellStyle name="Output 10 2 11" xfId="6789"/>
    <cellStyle name="Output 10 2 2" xfId="3190"/>
    <cellStyle name="Output 10 2 2 2" xfId="8145"/>
    <cellStyle name="Output 10 2 2 3" xfId="6788"/>
    <cellStyle name="Output 10 2 3" xfId="3191"/>
    <cellStyle name="Output 10 2 3 2" xfId="8146"/>
    <cellStyle name="Output 10 2 3 3" xfId="6787"/>
    <cellStyle name="Output 10 2 4" xfId="3192"/>
    <cellStyle name="Output 10 2 4 2" xfId="8147"/>
    <cellStyle name="Output 10 2 4 3" xfId="6786"/>
    <cellStyle name="Output 10 2 5" xfId="3193"/>
    <cellStyle name="Output 10 2 5 2" xfId="8148"/>
    <cellStyle name="Output 10 2 5 3" xfId="6785"/>
    <cellStyle name="Output 10 2 6" xfId="3194"/>
    <cellStyle name="Output 10 2 6 2" xfId="8149"/>
    <cellStyle name="Output 10 2 6 3" xfId="6784"/>
    <cellStyle name="Output 10 2 7" xfId="3195"/>
    <cellStyle name="Output 10 2 7 2" xfId="8150"/>
    <cellStyle name="Output 10 2 7 3" xfId="6783"/>
    <cellStyle name="Output 10 2 8" xfId="3196"/>
    <cellStyle name="Output 10 2 8 2" xfId="8151"/>
    <cellStyle name="Output 10 2 8 3" xfId="6782"/>
    <cellStyle name="Output 10 2 9" xfId="6178"/>
    <cellStyle name="Output 10 2 9 2" xfId="10249"/>
    <cellStyle name="Output 10 3" xfId="3197"/>
    <cellStyle name="Output 10 3 2" xfId="8152"/>
    <cellStyle name="Output 10 3 3" xfId="6781"/>
    <cellStyle name="Output 10 4" xfId="3198"/>
    <cellStyle name="Output 10 4 2" xfId="8153"/>
    <cellStyle name="Output 10 4 3" xfId="6780"/>
    <cellStyle name="Output 10 5" xfId="3199"/>
    <cellStyle name="Output 10 5 2" xfId="8154"/>
    <cellStyle name="Output 10 5 3" xfId="6779"/>
    <cellStyle name="Output 10 6" xfId="3200"/>
    <cellStyle name="Output 10 6 2" xfId="8155"/>
    <cellStyle name="Output 10 6 3" xfId="6778"/>
    <cellStyle name="Output 10 7" xfId="3201"/>
    <cellStyle name="Output 10 7 2" xfId="8156"/>
    <cellStyle name="Output 10 7 3" xfId="6777"/>
    <cellStyle name="Output 10 8" xfId="3202"/>
    <cellStyle name="Output 10 8 2" xfId="8157"/>
    <cellStyle name="Output 10 8 3" xfId="6776"/>
    <cellStyle name="Output 10 9" xfId="3203"/>
    <cellStyle name="Output 10 9 2" xfId="8158"/>
    <cellStyle name="Output 10 9 3" xfId="6775"/>
    <cellStyle name="Output 11" xfId="3204"/>
    <cellStyle name="Output 11 10" xfId="6179"/>
    <cellStyle name="Output 11 10 2" xfId="10250"/>
    <cellStyle name="Output 11 11" xfId="8159"/>
    <cellStyle name="Output 11 12" xfId="6774"/>
    <cellStyle name="Output 11 2" xfId="3205"/>
    <cellStyle name="Output 11 2 10" xfId="8160"/>
    <cellStyle name="Output 11 2 11" xfId="6773"/>
    <cellStyle name="Output 11 2 2" xfId="3206"/>
    <cellStyle name="Output 11 2 2 2" xfId="8161"/>
    <cellStyle name="Output 11 2 2 3" xfId="6772"/>
    <cellStyle name="Output 11 2 3" xfId="3207"/>
    <cellStyle name="Output 11 2 3 2" xfId="8162"/>
    <cellStyle name="Output 11 2 3 3" xfId="6771"/>
    <cellStyle name="Output 11 2 4" xfId="3208"/>
    <cellStyle name="Output 11 2 4 2" xfId="8163"/>
    <cellStyle name="Output 11 2 4 3" xfId="6770"/>
    <cellStyle name="Output 11 2 5" xfId="3209"/>
    <cellStyle name="Output 11 2 5 2" xfId="8164"/>
    <cellStyle name="Output 11 2 5 3" xfId="6769"/>
    <cellStyle name="Output 11 2 6" xfId="3210"/>
    <cellStyle name="Output 11 2 6 2" xfId="8165"/>
    <cellStyle name="Output 11 2 6 3" xfId="6768"/>
    <cellStyle name="Output 11 2 7" xfId="3211"/>
    <cellStyle name="Output 11 2 7 2" xfId="8166"/>
    <cellStyle name="Output 11 2 7 3" xfId="6767"/>
    <cellStyle name="Output 11 2 8" xfId="3212"/>
    <cellStyle name="Output 11 2 8 2" xfId="8167"/>
    <cellStyle name="Output 11 2 8 3" xfId="6766"/>
    <cellStyle name="Output 11 2 9" xfId="6180"/>
    <cellStyle name="Output 11 2 9 2" xfId="10251"/>
    <cellStyle name="Output 11 3" xfId="3213"/>
    <cellStyle name="Output 11 3 2" xfId="8168"/>
    <cellStyle name="Output 11 3 3" xfId="6765"/>
    <cellStyle name="Output 11 4" xfId="3214"/>
    <cellStyle name="Output 11 4 2" xfId="8169"/>
    <cellStyle name="Output 11 4 3" xfId="6764"/>
    <cellStyle name="Output 11 5" xfId="3215"/>
    <cellStyle name="Output 11 5 2" xfId="8170"/>
    <cellStyle name="Output 11 5 3" xfId="6763"/>
    <cellStyle name="Output 11 6" xfId="3216"/>
    <cellStyle name="Output 11 6 2" xfId="8171"/>
    <cellStyle name="Output 11 6 3" xfId="6762"/>
    <cellStyle name="Output 11 7" xfId="3217"/>
    <cellStyle name="Output 11 7 2" xfId="8172"/>
    <cellStyle name="Output 11 7 3" xfId="6761"/>
    <cellStyle name="Output 11 8" xfId="3218"/>
    <cellStyle name="Output 11 8 2" xfId="8173"/>
    <cellStyle name="Output 11 8 3" xfId="6760"/>
    <cellStyle name="Output 11 9" xfId="3219"/>
    <cellStyle name="Output 11 9 2" xfId="8174"/>
    <cellStyle name="Output 11 9 3" xfId="6759"/>
    <cellStyle name="Output 12" xfId="3220"/>
    <cellStyle name="Output 12 10" xfId="6181"/>
    <cellStyle name="Output 12 10 2" xfId="10252"/>
    <cellStyle name="Output 12 11" xfId="8175"/>
    <cellStyle name="Output 12 12" xfId="6758"/>
    <cellStyle name="Output 12 2" xfId="3221"/>
    <cellStyle name="Output 12 2 10" xfId="8176"/>
    <cellStyle name="Output 12 2 11" xfId="6757"/>
    <cellStyle name="Output 12 2 2" xfId="3222"/>
    <cellStyle name="Output 12 2 2 2" xfId="8177"/>
    <cellStyle name="Output 12 2 2 3" xfId="6756"/>
    <cellStyle name="Output 12 2 3" xfId="3223"/>
    <cellStyle name="Output 12 2 3 2" xfId="8178"/>
    <cellStyle name="Output 12 2 3 3" xfId="6755"/>
    <cellStyle name="Output 12 2 4" xfId="3224"/>
    <cellStyle name="Output 12 2 4 2" xfId="8179"/>
    <cellStyle name="Output 12 2 4 3" xfId="6754"/>
    <cellStyle name="Output 12 2 5" xfId="3225"/>
    <cellStyle name="Output 12 2 5 2" xfId="8180"/>
    <cellStyle name="Output 12 2 5 3" xfId="6753"/>
    <cellStyle name="Output 12 2 6" xfId="3226"/>
    <cellStyle name="Output 12 2 6 2" xfId="8181"/>
    <cellStyle name="Output 12 2 6 3" xfId="6752"/>
    <cellStyle name="Output 12 2 7" xfId="3227"/>
    <cellStyle name="Output 12 2 7 2" xfId="8182"/>
    <cellStyle name="Output 12 2 7 3" xfId="6751"/>
    <cellStyle name="Output 12 2 8" xfId="3228"/>
    <cellStyle name="Output 12 2 8 2" xfId="8183"/>
    <cellStyle name="Output 12 2 8 3" xfId="6750"/>
    <cellStyle name="Output 12 2 9" xfId="6182"/>
    <cellStyle name="Output 12 2 9 2" xfId="10253"/>
    <cellStyle name="Output 12 3" xfId="3229"/>
    <cellStyle name="Output 12 3 2" xfId="8184"/>
    <cellStyle name="Output 12 3 3" xfId="6749"/>
    <cellStyle name="Output 12 4" xfId="3230"/>
    <cellStyle name="Output 12 4 2" xfId="8185"/>
    <cellStyle name="Output 12 4 3" xfId="6748"/>
    <cellStyle name="Output 12 5" xfId="3231"/>
    <cellStyle name="Output 12 5 2" xfId="8186"/>
    <cellStyle name="Output 12 5 3" xfId="6747"/>
    <cellStyle name="Output 12 6" xfId="3232"/>
    <cellStyle name="Output 12 6 2" xfId="8187"/>
    <cellStyle name="Output 12 6 3" xfId="6746"/>
    <cellStyle name="Output 12 7" xfId="3233"/>
    <cellStyle name="Output 12 7 2" xfId="8188"/>
    <cellStyle name="Output 12 7 3" xfId="6745"/>
    <cellStyle name="Output 12 8" xfId="3234"/>
    <cellStyle name="Output 12 8 2" xfId="8189"/>
    <cellStyle name="Output 12 8 3" xfId="6744"/>
    <cellStyle name="Output 12 9" xfId="3235"/>
    <cellStyle name="Output 12 9 2" xfId="8190"/>
    <cellStyle name="Output 12 9 3" xfId="6743"/>
    <cellStyle name="Output 13" xfId="3236"/>
    <cellStyle name="Output 13 10" xfId="8191"/>
    <cellStyle name="Output 13 11" xfId="6742"/>
    <cellStyle name="Output 13 2" xfId="3237"/>
    <cellStyle name="Output 13 2 2" xfId="8192"/>
    <cellStyle name="Output 13 2 3" xfId="6741"/>
    <cellStyle name="Output 13 3" xfId="3238"/>
    <cellStyle name="Output 13 3 2" xfId="8193"/>
    <cellStyle name="Output 13 3 3" xfId="6740"/>
    <cellStyle name="Output 13 4" xfId="3239"/>
    <cellStyle name="Output 13 4 2" xfId="8194"/>
    <cellStyle name="Output 13 4 3" xfId="6739"/>
    <cellStyle name="Output 13 5" xfId="3240"/>
    <cellStyle name="Output 13 5 2" xfId="8195"/>
    <cellStyle name="Output 13 5 3" xfId="6738"/>
    <cellStyle name="Output 13 6" xfId="3241"/>
    <cellStyle name="Output 13 6 2" xfId="8196"/>
    <cellStyle name="Output 13 6 3" xfId="6737"/>
    <cellStyle name="Output 13 7" xfId="3242"/>
    <cellStyle name="Output 13 7 2" xfId="8197"/>
    <cellStyle name="Output 13 7 3" xfId="6736"/>
    <cellStyle name="Output 13 8" xfId="3243"/>
    <cellStyle name="Output 13 8 2" xfId="8198"/>
    <cellStyle name="Output 13 8 3" xfId="6735"/>
    <cellStyle name="Output 13 9" xfId="6183"/>
    <cellStyle name="Output 13 9 2" xfId="10254"/>
    <cellStyle name="Output 14" xfId="3244"/>
    <cellStyle name="Output 14 2" xfId="8199"/>
    <cellStyle name="Output 14 3" xfId="6734"/>
    <cellStyle name="Output 15" xfId="3245"/>
    <cellStyle name="Output 15 2" xfId="8200"/>
    <cellStyle name="Output 15 3" xfId="6733"/>
    <cellStyle name="Output 16" xfId="3246"/>
    <cellStyle name="Output 16 2" xfId="8201"/>
    <cellStyle name="Output 16 3" xfId="6732"/>
    <cellStyle name="Output 17" xfId="3247"/>
    <cellStyle name="Output 17 2" xfId="8202"/>
    <cellStyle name="Output 17 3" xfId="6731"/>
    <cellStyle name="Output 18" xfId="3248"/>
    <cellStyle name="Output 18 2" xfId="8203"/>
    <cellStyle name="Output 18 3" xfId="6730"/>
    <cellStyle name="Output 19" xfId="3249"/>
    <cellStyle name="Output 19 2" xfId="8204"/>
    <cellStyle name="Output 19 3" xfId="6729"/>
    <cellStyle name="Output 2" xfId="3250"/>
    <cellStyle name="Output 2 10" xfId="3251"/>
    <cellStyle name="Output 2 10 2" xfId="8206"/>
    <cellStyle name="Output 2 10 3" xfId="6727"/>
    <cellStyle name="Output 2 11" xfId="6184"/>
    <cellStyle name="Output 2 11 2" xfId="10255"/>
    <cellStyle name="Output 2 12" xfId="8205"/>
    <cellStyle name="Output 2 13" xfId="6728"/>
    <cellStyle name="Output 2 2" xfId="3252"/>
    <cellStyle name="Output 2 2 10" xfId="6185"/>
    <cellStyle name="Output 2 2 10 2" xfId="10256"/>
    <cellStyle name="Output 2 2 11" xfId="8207"/>
    <cellStyle name="Output 2 2 12" xfId="6726"/>
    <cellStyle name="Output 2 2 2" xfId="3253"/>
    <cellStyle name="Output 2 2 2 10" xfId="8208"/>
    <cellStyle name="Output 2 2 2 11" xfId="6725"/>
    <cellStyle name="Output 2 2 2 2" xfId="3254"/>
    <cellStyle name="Output 2 2 2 2 2" xfId="8209"/>
    <cellStyle name="Output 2 2 2 2 3" xfId="6724"/>
    <cellStyle name="Output 2 2 2 3" xfId="3255"/>
    <cellStyle name="Output 2 2 2 3 2" xfId="8210"/>
    <cellStyle name="Output 2 2 2 3 3" xfId="6723"/>
    <cellStyle name="Output 2 2 2 4" xfId="3256"/>
    <cellStyle name="Output 2 2 2 4 2" xfId="8211"/>
    <cellStyle name="Output 2 2 2 4 3" xfId="6722"/>
    <cellStyle name="Output 2 2 2 5" xfId="3257"/>
    <cellStyle name="Output 2 2 2 5 2" xfId="8212"/>
    <cellStyle name="Output 2 2 2 5 3" xfId="6721"/>
    <cellStyle name="Output 2 2 2 6" xfId="3258"/>
    <cellStyle name="Output 2 2 2 6 2" xfId="8213"/>
    <cellStyle name="Output 2 2 2 6 3" xfId="6720"/>
    <cellStyle name="Output 2 2 2 7" xfId="3259"/>
    <cellStyle name="Output 2 2 2 7 2" xfId="8214"/>
    <cellStyle name="Output 2 2 2 7 3" xfId="6719"/>
    <cellStyle name="Output 2 2 2 8" xfId="3260"/>
    <cellStyle name="Output 2 2 2 8 2" xfId="8215"/>
    <cellStyle name="Output 2 2 2 8 3" xfId="6718"/>
    <cellStyle name="Output 2 2 2 9" xfId="6186"/>
    <cellStyle name="Output 2 2 2 9 2" xfId="10257"/>
    <cellStyle name="Output 2 2 3" xfId="3261"/>
    <cellStyle name="Output 2 2 3 2" xfId="8216"/>
    <cellStyle name="Output 2 2 3 3" xfId="6717"/>
    <cellStyle name="Output 2 2 4" xfId="3262"/>
    <cellStyle name="Output 2 2 4 2" xfId="8217"/>
    <cellStyle name="Output 2 2 4 3" xfId="6716"/>
    <cellStyle name="Output 2 2 5" xfId="3263"/>
    <cellStyle name="Output 2 2 5 2" xfId="8218"/>
    <cellStyle name="Output 2 2 5 3" xfId="6715"/>
    <cellStyle name="Output 2 2 6" xfId="3264"/>
    <cellStyle name="Output 2 2 6 2" xfId="8219"/>
    <cellStyle name="Output 2 2 6 3" xfId="6714"/>
    <cellStyle name="Output 2 2 7" xfId="3265"/>
    <cellStyle name="Output 2 2 7 2" xfId="8220"/>
    <cellStyle name="Output 2 2 7 3" xfId="6713"/>
    <cellStyle name="Output 2 2 8" xfId="3266"/>
    <cellStyle name="Output 2 2 8 2" xfId="8221"/>
    <cellStyle name="Output 2 2 8 3" xfId="6712"/>
    <cellStyle name="Output 2 2 9" xfId="3267"/>
    <cellStyle name="Output 2 2 9 2" xfId="8222"/>
    <cellStyle name="Output 2 2 9 3" xfId="6711"/>
    <cellStyle name="Output 2 3" xfId="3268"/>
    <cellStyle name="Output 2 3 10" xfId="8223"/>
    <cellStyle name="Output 2 3 11" xfId="6710"/>
    <cellStyle name="Output 2 3 2" xfId="3269"/>
    <cellStyle name="Output 2 3 2 2" xfId="8224"/>
    <cellStyle name="Output 2 3 2 3" xfId="6709"/>
    <cellStyle name="Output 2 3 3" xfId="3270"/>
    <cellStyle name="Output 2 3 3 2" xfId="8225"/>
    <cellStyle name="Output 2 3 3 3" xfId="6708"/>
    <cellStyle name="Output 2 3 4" xfId="3271"/>
    <cellStyle name="Output 2 3 4 2" xfId="8226"/>
    <cellStyle name="Output 2 3 4 3" xfId="6707"/>
    <cellStyle name="Output 2 3 5" xfId="3272"/>
    <cellStyle name="Output 2 3 5 2" xfId="8227"/>
    <cellStyle name="Output 2 3 5 3" xfId="6706"/>
    <cellStyle name="Output 2 3 6" xfId="3273"/>
    <cellStyle name="Output 2 3 6 2" xfId="8228"/>
    <cellStyle name="Output 2 3 6 3" xfId="6705"/>
    <cellStyle name="Output 2 3 7" xfId="3274"/>
    <cellStyle name="Output 2 3 7 2" xfId="8229"/>
    <cellStyle name="Output 2 3 7 3" xfId="6704"/>
    <cellStyle name="Output 2 3 8" xfId="3275"/>
    <cellStyle name="Output 2 3 8 2" xfId="8230"/>
    <cellStyle name="Output 2 3 8 3" xfId="6703"/>
    <cellStyle name="Output 2 3 9" xfId="6187"/>
    <cellStyle name="Output 2 3 9 2" xfId="10258"/>
    <cellStyle name="Output 2 4" xfId="3276"/>
    <cellStyle name="Output 2 4 2" xfId="8231"/>
    <cellStyle name="Output 2 4 3" xfId="6702"/>
    <cellStyle name="Output 2 5" xfId="3277"/>
    <cellStyle name="Output 2 5 2" xfId="8232"/>
    <cellStyle name="Output 2 5 3" xfId="6701"/>
    <cellStyle name="Output 2 6" xfId="3278"/>
    <cellStyle name="Output 2 6 2" xfId="8233"/>
    <cellStyle name="Output 2 6 3" xfId="6700"/>
    <cellStyle name="Output 2 7" xfId="3279"/>
    <cellStyle name="Output 2 7 2" xfId="8234"/>
    <cellStyle name="Output 2 7 3" xfId="6699"/>
    <cellStyle name="Output 2 8" xfId="3280"/>
    <cellStyle name="Output 2 8 2" xfId="8235"/>
    <cellStyle name="Output 2 8 3" xfId="6698"/>
    <cellStyle name="Output 2 9" xfId="3281"/>
    <cellStyle name="Output 2 9 2" xfId="8236"/>
    <cellStyle name="Output 2 9 3" xfId="6697"/>
    <cellStyle name="Output 20" xfId="3282"/>
    <cellStyle name="Output 20 2" xfId="8237"/>
    <cellStyle name="Output 20 3" xfId="6696"/>
    <cellStyle name="Output 21" xfId="6176"/>
    <cellStyle name="Output 21 2" xfId="10247"/>
    <cellStyle name="Output 22" xfId="8142"/>
    <cellStyle name="Output 23" xfId="6791"/>
    <cellStyle name="Output 3" xfId="3283"/>
    <cellStyle name="Output 3 10" xfId="3284"/>
    <cellStyle name="Output 3 10 2" xfId="8239"/>
    <cellStyle name="Output 3 10 3" xfId="6694"/>
    <cellStyle name="Output 3 11" xfId="6188"/>
    <cellStyle name="Output 3 11 2" xfId="10259"/>
    <cellStyle name="Output 3 12" xfId="8238"/>
    <cellStyle name="Output 3 13" xfId="6695"/>
    <cellStyle name="Output 3 2" xfId="3285"/>
    <cellStyle name="Output 3 2 10" xfId="6189"/>
    <cellStyle name="Output 3 2 10 2" xfId="10260"/>
    <cellStyle name="Output 3 2 11" xfId="8240"/>
    <cellStyle name="Output 3 2 12" xfId="6693"/>
    <cellStyle name="Output 3 2 2" xfId="3286"/>
    <cellStyle name="Output 3 2 2 10" xfId="8241"/>
    <cellStyle name="Output 3 2 2 11" xfId="6692"/>
    <cellStyle name="Output 3 2 2 2" xfId="3287"/>
    <cellStyle name="Output 3 2 2 2 2" xfId="8242"/>
    <cellStyle name="Output 3 2 2 2 3" xfId="6691"/>
    <cellStyle name="Output 3 2 2 3" xfId="3288"/>
    <cellStyle name="Output 3 2 2 3 2" xfId="8243"/>
    <cellStyle name="Output 3 2 2 3 3" xfId="6690"/>
    <cellStyle name="Output 3 2 2 4" xfId="3289"/>
    <cellStyle name="Output 3 2 2 4 2" xfId="8244"/>
    <cellStyle name="Output 3 2 2 4 3" xfId="6689"/>
    <cellStyle name="Output 3 2 2 5" xfId="3290"/>
    <cellStyle name="Output 3 2 2 5 2" xfId="8245"/>
    <cellStyle name="Output 3 2 2 5 3" xfId="6688"/>
    <cellStyle name="Output 3 2 2 6" xfId="3291"/>
    <cellStyle name="Output 3 2 2 6 2" xfId="8246"/>
    <cellStyle name="Output 3 2 2 6 3" xfId="6687"/>
    <cellStyle name="Output 3 2 2 7" xfId="3292"/>
    <cellStyle name="Output 3 2 2 7 2" xfId="8247"/>
    <cellStyle name="Output 3 2 2 7 3" xfId="6686"/>
    <cellStyle name="Output 3 2 2 8" xfId="3293"/>
    <cellStyle name="Output 3 2 2 8 2" xfId="8248"/>
    <cellStyle name="Output 3 2 2 8 3" xfId="6685"/>
    <cellStyle name="Output 3 2 2 9" xfId="6190"/>
    <cellStyle name="Output 3 2 2 9 2" xfId="10261"/>
    <cellStyle name="Output 3 2 3" xfId="3294"/>
    <cellStyle name="Output 3 2 3 2" xfId="8249"/>
    <cellStyle name="Output 3 2 3 3" xfId="6684"/>
    <cellStyle name="Output 3 2 4" xfId="3295"/>
    <cellStyle name="Output 3 2 4 2" xfId="8250"/>
    <cellStyle name="Output 3 2 4 3" xfId="6683"/>
    <cellStyle name="Output 3 2 5" xfId="3296"/>
    <cellStyle name="Output 3 2 5 2" xfId="8251"/>
    <cellStyle name="Output 3 2 5 3" xfId="6682"/>
    <cellStyle name="Output 3 2 6" xfId="3297"/>
    <cellStyle name="Output 3 2 6 2" xfId="8252"/>
    <cellStyle name="Output 3 2 6 3" xfId="6681"/>
    <cellStyle name="Output 3 2 7" xfId="3298"/>
    <cellStyle name="Output 3 2 7 2" xfId="8253"/>
    <cellStyle name="Output 3 2 7 3" xfId="6680"/>
    <cellStyle name="Output 3 2 8" xfId="3299"/>
    <cellStyle name="Output 3 2 8 2" xfId="8254"/>
    <cellStyle name="Output 3 2 8 3" xfId="6679"/>
    <cellStyle name="Output 3 2 9" xfId="3300"/>
    <cellStyle name="Output 3 2 9 2" xfId="8255"/>
    <cellStyle name="Output 3 2 9 3" xfId="6678"/>
    <cellStyle name="Output 3 3" xfId="3301"/>
    <cellStyle name="Output 3 3 10" xfId="8256"/>
    <cellStyle name="Output 3 3 11" xfId="6677"/>
    <cellStyle name="Output 3 3 2" xfId="3302"/>
    <cellStyle name="Output 3 3 2 2" xfId="8257"/>
    <cellStyle name="Output 3 3 2 3" xfId="6676"/>
    <cellStyle name="Output 3 3 3" xfId="3303"/>
    <cellStyle name="Output 3 3 3 2" xfId="8258"/>
    <cellStyle name="Output 3 3 3 3" xfId="6675"/>
    <cellStyle name="Output 3 3 4" xfId="3304"/>
    <cellStyle name="Output 3 3 4 2" xfId="8259"/>
    <cellStyle name="Output 3 3 4 3" xfId="6674"/>
    <cellStyle name="Output 3 3 5" xfId="3305"/>
    <cellStyle name="Output 3 3 5 2" xfId="8260"/>
    <cellStyle name="Output 3 3 5 3" xfId="6673"/>
    <cellStyle name="Output 3 3 6" xfId="3306"/>
    <cellStyle name="Output 3 3 6 2" xfId="8261"/>
    <cellStyle name="Output 3 3 6 3" xfId="6672"/>
    <cellStyle name="Output 3 3 7" xfId="3307"/>
    <cellStyle name="Output 3 3 7 2" xfId="8262"/>
    <cellStyle name="Output 3 3 7 3" xfId="6671"/>
    <cellStyle name="Output 3 3 8" xfId="3308"/>
    <cellStyle name="Output 3 3 8 2" xfId="8263"/>
    <cellStyle name="Output 3 3 8 3" xfId="6670"/>
    <cellStyle name="Output 3 3 9" xfId="6191"/>
    <cellStyle name="Output 3 3 9 2" xfId="10262"/>
    <cellStyle name="Output 3 4" xfId="3309"/>
    <cellStyle name="Output 3 4 2" xfId="8264"/>
    <cellStyle name="Output 3 4 3" xfId="6669"/>
    <cellStyle name="Output 3 5" xfId="3310"/>
    <cellStyle name="Output 3 5 2" xfId="8265"/>
    <cellStyle name="Output 3 5 3" xfId="6668"/>
    <cellStyle name="Output 3 6" xfId="3311"/>
    <cellStyle name="Output 3 6 2" xfId="8266"/>
    <cellStyle name="Output 3 6 3" xfId="6667"/>
    <cellStyle name="Output 3 7" xfId="3312"/>
    <cellStyle name="Output 3 7 2" xfId="8267"/>
    <cellStyle name="Output 3 7 3" xfId="6666"/>
    <cellStyle name="Output 3 8" xfId="3313"/>
    <cellStyle name="Output 3 8 2" xfId="8268"/>
    <cellStyle name="Output 3 8 3" xfId="6665"/>
    <cellStyle name="Output 3 9" xfId="3314"/>
    <cellStyle name="Output 3 9 2" xfId="8269"/>
    <cellStyle name="Output 3 9 3" xfId="6664"/>
    <cellStyle name="Output 4" xfId="3315"/>
    <cellStyle name="Output 4 10" xfId="3316"/>
    <cellStyle name="Output 4 10 2" xfId="8271"/>
    <cellStyle name="Output 4 10 3" xfId="6662"/>
    <cellStyle name="Output 4 11" xfId="6192"/>
    <cellStyle name="Output 4 11 2" xfId="10263"/>
    <cellStyle name="Output 4 12" xfId="8270"/>
    <cellStyle name="Output 4 13" xfId="6663"/>
    <cellStyle name="Output 4 2" xfId="3317"/>
    <cellStyle name="Output 4 2 10" xfId="6193"/>
    <cellStyle name="Output 4 2 10 2" xfId="10264"/>
    <cellStyle name="Output 4 2 11" xfId="8272"/>
    <cellStyle name="Output 4 2 12" xfId="6661"/>
    <cellStyle name="Output 4 2 2" xfId="3318"/>
    <cellStyle name="Output 4 2 2 10" xfId="8273"/>
    <cellStyle name="Output 4 2 2 11" xfId="6660"/>
    <cellStyle name="Output 4 2 2 2" xfId="3319"/>
    <cellStyle name="Output 4 2 2 2 2" xfId="8274"/>
    <cellStyle name="Output 4 2 2 2 3" xfId="6659"/>
    <cellStyle name="Output 4 2 2 3" xfId="3320"/>
    <cellStyle name="Output 4 2 2 3 2" xfId="8275"/>
    <cellStyle name="Output 4 2 2 3 3" xfId="6658"/>
    <cellStyle name="Output 4 2 2 4" xfId="3321"/>
    <cellStyle name="Output 4 2 2 4 2" xfId="8276"/>
    <cellStyle name="Output 4 2 2 4 3" xfId="6657"/>
    <cellStyle name="Output 4 2 2 5" xfId="3322"/>
    <cellStyle name="Output 4 2 2 5 2" xfId="8277"/>
    <cellStyle name="Output 4 2 2 5 3" xfId="6656"/>
    <cellStyle name="Output 4 2 2 6" xfId="3323"/>
    <cellStyle name="Output 4 2 2 6 2" xfId="8278"/>
    <cellStyle name="Output 4 2 2 6 3" xfId="6655"/>
    <cellStyle name="Output 4 2 2 7" xfId="3324"/>
    <cellStyle name="Output 4 2 2 7 2" xfId="8279"/>
    <cellStyle name="Output 4 2 2 7 3" xfId="6654"/>
    <cellStyle name="Output 4 2 2 8" xfId="3325"/>
    <cellStyle name="Output 4 2 2 8 2" xfId="8280"/>
    <cellStyle name="Output 4 2 2 8 3" xfId="6653"/>
    <cellStyle name="Output 4 2 2 9" xfId="6194"/>
    <cellStyle name="Output 4 2 2 9 2" xfId="10265"/>
    <cellStyle name="Output 4 2 3" xfId="3326"/>
    <cellStyle name="Output 4 2 3 2" xfId="8281"/>
    <cellStyle name="Output 4 2 3 3" xfId="6652"/>
    <cellStyle name="Output 4 2 4" xfId="3327"/>
    <cellStyle name="Output 4 2 4 2" xfId="8282"/>
    <cellStyle name="Output 4 2 4 3" xfId="6651"/>
    <cellStyle name="Output 4 2 5" xfId="3328"/>
    <cellStyle name="Output 4 2 5 2" xfId="8283"/>
    <cellStyle name="Output 4 2 5 3" xfId="6650"/>
    <cellStyle name="Output 4 2 6" xfId="3329"/>
    <cellStyle name="Output 4 2 6 2" xfId="8284"/>
    <cellStyle name="Output 4 2 6 3" xfId="6649"/>
    <cellStyle name="Output 4 2 7" xfId="3330"/>
    <cellStyle name="Output 4 2 7 2" xfId="8285"/>
    <cellStyle name="Output 4 2 7 3" xfId="6648"/>
    <cellStyle name="Output 4 2 8" xfId="3331"/>
    <cellStyle name="Output 4 2 8 2" xfId="8286"/>
    <cellStyle name="Output 4 2 8 3" xfId="6647"/>
    <cellStyle name="Output 4 2 9" xfId="3332"/>
    <cellStyle name="Output 4 2 9 2" xfId="8287"/>
    <cellStyle name="Output 4 2 9 3" xfId="6646"/>
    <cellStyle name="Output 4 3" xfId="3333"/>
    <cellStyle name="Output 4 3 10" xfId="8288"/>
    <cellStyle name="Output 4 3 11" xfId="6645"/>
    <cellStyle name="Output 4 3 2" xfId="3334"/>
    <cellStyle name="Output 4 3 2 2" xfId="8289"/>
    <cellStyle name="Output 4 3 2 3" xfId="6644"/>
    <cellStyle name="Output 4 3 3" xfId="3335"/>
    <cellStyle name="Output 4 3 3 2" xfId="8290"/>
    <cellStyle name="Output 4 3 3 3" xfId="6643"/>
    <cellStyle name="Output 4 3 4" xfId="3336"/>
    <cellStyle name="Output 4 3 4 2" xfId="8291"/>
    <cellStyle name="Output 4 3 4 3" xfId="6642"/>
    <cellStyle name="Output 4 3 5" xfId="3337"/>
    <cellStyle name="Output 4 3 5 2" xfId="8292"/>
    <cellStyle name="Output 4 3 5 3" xfId="6641"/>
    <cellStyle name="Output 4 3 6" xfId="3338"/>
    <cellStyle name="Output 4 3 6 2" xfId="8293"/>
    <cellStyle name="Output 4 3 6 3" xfId="6640"/>
    <cellStyle name="Output 4 3 7" xfId="3339"/>
    <cellStyle name="Output 4 3 7 2" xfId="8294"/>
    <cellStyle name="Output 4 3 7 3" xfId="6639"/>
    <cellStyle name="Output 4 3 8" xfId="3340"/>
    <cellStyle name="Output 4 3 8 2" xfId="8295"/>
    <cellStyle name="Output 4 3 8 3" xfId="6638"/>
    <cellStyle name="Output 4 3 9" xfId="6195"/>
    <cellStyle name="Output 4 3 9 2" xfId="10266"/>
    <cellStyle name="Output 4 4" xfId="3341"/>
    <cellStyle name="Output 4 4 2" xfId="8296"/>
    <cellStyle name="Output 4 4 3" xfId="6637"/>
    <cellStyle name="Output 4 5" xfId="3342"/>
    <cellStyle name="Output 4 5 2" xfId="8297"/>
    <cellStyle name="Output 4 5 3" xfId="6636"/>
    <cellStyle name="Output 4 6" xfId="3343"/>
    <cellStyle name="Output 4 6 2" xfId="8298"/>
    <cellStyle name="Output 4 6 3" xfId="6635"/>
    <cellStyle name="Output 4 7" xfId="3344"/>
    <cellStyle name="Output 4 7 2" xfId="8299"/>
    <cellStyle name="Output 4 7 3" xfId="6634"/>
    <cellStyle name="Output 4 8" xfId="3345"/>
    <cellStyle name="Output 4 8 2" xfId="8300"/>
    <cellStyle name="Output 4 8 3" xfId="6633"/>
    <cellStyle name="Output 4 9" xfId="3346"/>
    <cellStyle name="Output 4 9 2" xfId="8301"/>
    <cellStyle name="Output 4 9 3" xfId="6632"/>
    <cellStyle name="Output 5" xfId="3347"/>
    <cellStyle name="Output 5 10" xfId="3348"/>
    <cellStyle name="Output 5 10 2" xfId="8303"/>
    <cellStyle name="Output 5 10 3" xfId="6630"/>
    <cellStyle name="Output 5 11" xfId="6196"/>
    <cellStyle name="Output 5 11 2" xfId="10267"/>
    <cellStyle name="Output 5 12" xfId="8302"/>
    <cellStyle name="Output 5 13" xfId="6631"/>
    <cellStyle name="Output 5 2" xfId="3349"/>
    <cellStyle name="Output 5 2 10" xfId="6197"/>
    <cellStyle name="Output 5 2 10 2" xfId="10268"/>
    <cellStyle name="Output 5 2 11" xfId="8304"/>
    <cellStyle name="Output 5 2 12" xfId="6629"/>
    <cellStyle name="Output 5 2 2" xfId="3350"/>
    <cellStyle name="Output 5 2 2 10" xfId="8305"/>
    <cellStyle name="Output 5 2 2 11" xfId="6628"/>
    <cellStyle name="Output 5 2 2 2" xfId="3351"/>
    <cellStyle name="Output 5 2 2 2 2" xfId="8306"/>
    <cellStyle name="Output 5 2 2 2 3" xfId="6627"/>
    <cellStyle name="Output 5 2 2 3" xfId="3352"/>
    <cellStyle name="Output 5 2 2 3 2" xfId="8307"/>
    <cellStyle name="Output 5 2 2 3 3" xfId="6626"/>
    <cellStyle name="Output 5 2 2 4" xfId="3353"/>
    <cellStyle name="Output 5 2 2 4 2" xfId="8308"/>
    <cellStyle name="Output 5 2 2 4 3" xfId="6625"/>
    <cellStyle name="Output 5 2 2 5" xfId="3354"/>
    <cellStyle name="Output 5 2 2 5 2" xfId="8309"/>
    <cellStyle name="Output 5 2 2 5 3" xfId="6624"/>
    <cellStyle name="Output 5 2 2 6" xfId="3355"/>
    <cellStyle name="Output 5 2 2 6 2" xfId="8310"/>
    <cellStyle name="Output 5 2 2 6 3" xfId="6623"/>
    <cellStyle name="Output 5 2 2 7" xfId="3356"/>
    <cellStyle name="Output 5 2 2 7 2" xfId="8311"/>
    <cellStyle name="Output 5 2 2 7 3" xfId="6622"/>
    <cellStyle name="Output 5 2 2 8" xfId="3357"/>
    <cellStyle name="Output 5 2 2 8 2" xfId="8312"/>
    <cellStyle name="Output 5 2 2 8 3" xfId="6621"/>
    <cellStyle name="Output 5 2 2 9" xfId="6198"/>
    <cellStyle name="Output 5 2 2 9 2" xfId="10269"/>
    <cellStyle name="Output 5 2 3" xfId="3358"/>
    <cellStyle name="Output 5 2 3 2" xfId="8313"/>
    <cellStyle name="Output 5 2 3 3" xfId="6620"/>
    <cellStyle name="Output 5 2 4" xfId="3359"/>
    <cellStyle name="Output 5 2 4 2" xfId="8314"/>
    <cellStyle name="Output 5 2 4 3" xfId="6619"/>
    <cellStyle name="Output 5 2 5" xfId="3360"/>
    <cellStyle name="Output 5 2 5 2" xfId="8315"/>
    <cellStyle name="Output 5 2 5 3" xfId="6618"/>
    <cellStyle name="Output 5 2 6" xfId="3361"/>
    <cellStyle name="Output 5 2 6 2" xfId="8316"/>
    <cellStyle name="Output 5 2 6 3" xfId="6617"/>
    <cellStyle name="Output 5 2 7" xfId="3362"/>
    <cellStyle name="Output 5 2 7 2" xfId="8317"/>
    <cellStyle name="Output 5 2 7 3" xfId="6616"/>
    <cellStyle name="Output 5 2 8" xfId="3363"/>
    <cellStyle name="Output 5 2 8 2" xfId="8318"/>
    <cellStyle name="Output 5 2 8 3" xfId="6615"/>
    <cellStyle name="Output 5 2 9" xfId="3364"/>
    <cellStyle name="Output 5 2 9 2" xfId="8319"/>
    <cellStyle name="Output 5 2 9 3" xfId="6614"/>
    <cellStyle name="Output 5 3" xfId="3365"/>
    <cellStyle name="Output 5 3 10" xfId="8320"/>
    <cellStyle name="Output 5 3 11" xfId="6613"/>
    <cellStyle name="Output 5 3 2" xfId="3366"/>
    <cellStyle name="Output 5 3 2 2" xfId="8321"/>
    <cellStyle name="Output 5 3 2 3" xfId="6612"/>
    <cellStyle name="Output 5 3 3" xfId="3367"/>
    <cellStyle name="Output 5 3 3 2" xfId="8322"/>
    <cellStyle name="Output 5 3 3 3" xfId="6611"/>
    <cellStyle name="Output 5 3 4" xfId="3368"/>
    <cellStyle name="Output 5 3 4 2" xfId="8323"/>
    <cellStyle name="Output 5 3 4 3" xfId="6610"/>
    <cellStyle name="Output 5 3 5" xfId="3369"/>
    <cellStyle name="Output 5 3 5 2" xfId="8324"/>
    <cellStyle name="Output 5 3 5 3" xfId="6609"/>
    <cellStyle name="Output 5 3 6" xfId="3370"/>
    <cellStyle name="Output 5 3 6 2" xfId="8325"/>
    <cellStyle name="Output 5 3 6 3" xfId="6608"/>
    <cellStyle name="Output 5 3 7" xfId="3371"/>
    <cellStyle name="Output 5 3 7 2" xfId="8326"/>
    <cellStyle name="Output 5 3 7 3" xfId="6607"/>
    <cellStyle name="Output 5 3 8" xfId="3372"/>
    <cellStyle name="Output 5 3 8 2" xfId="8327"/>
    <cellStyle name="Output 5 3 8 3" xfId="6606"/>
    <cellStyle name="Output 5 3 9" xfId="6199"/>
    <cellStyle name="Output 5 3 9 2" xfId="10270"/>
    <cellStyle name="Output 5 4" xfId="3373"/>
    <cellStyle name="Output 5 4 2" xfId="8328"/>
    <cellStyle name="Output 5 4 3" xfId="6605"/>
    <cellStyle name="Output 5 5" xfId="3374"/>
    <cellStyle name="Output 5 5 2" xfId="8329"/>
    <cellStyle name="Output 5 5 3" xfId="6604"/>
    <cellStyle name="Output 5 6" xfId="3375"/>
    <cellStyle name="Output 5 6 2" xfId="8330"/>
    <cellStyle name="Output 5 6 3" xfId="6603"/>
    <cellStyle name="Output 5 7" xfId="3376"/>
    <cellStyle name="Output 5 7 2" xfId="8331"/>
    <cellStyle name="Output 5 7 3" xfId="6602"/>
    <cellStyle name="Output 5 8" xfId="3377"/>
    <cellStyle name="Output 5 8 2" xfId="8332"/>
    <cellStyle name="Output 5 8 3" xfId="6601"/>
    <cellStyle name="Output 5 9" xfId="3378"/>
    <cellStyle name="Output 5 9 2" xfId="8333"/>
    <cellStyle name="Output 5 9 3" xfId="6600"/>
    <cellStyle name="Output 6" xfId="3379"/>
    <cellStyle name="Output 6 10" xfId="3380"/>
    <cellStyle name="Output 6 10 2" xfId="8335"/>
    <cellStyle name="Output 6 10 3" xfId="6598"/>
    <cellStyle name="Output 6 11" xfId="6200"/>
    <cellStyle name="Output 6 11 2" xfId="10271"/>
    <cellStyle name="Output 6 12" xfId="8334"/>
    <cellStyle name="Output 6 13" xfId="6599"/>
    <cellStyle name="Output 6 2" xfId="3381"/>
    <cellStyle name="Output 6 2 10" xfId="6201"/>
    <cellStyle name="Output 6 2 10 2" xfId="10272"/>
    <cellStyle name="Output 6 2 11" xfId="8336"/>
    <cellStyle name="Output 6 2 12" xfId="6597"/>
    <cellStyle name="Output 6 2 2" xfId="3382"/>
    <cellStyle name="Output 6 2 2 10" xfId="8337"/>
    <cellStyle name="Output 6 2 2 11" xfId="6596"/>
    <cellStyle name="Output 6 2 2 2" xfId="3383"/>
    <cellStyle name="Output 6 2 2 2 2" xfId="8338"/>
    <cellStyle name="Output 6 2 2 2 3" xfId="6595"/>
    <cellStyle name="Output 6 2 2 3" xfId="3384"/>
    <cellStyle name="Output 6 2 2 3 2" xfId="8339"/>
    <cellStyle name="Output 6 2 2 3 3" xfId="6594"/>
    <cellStyle name="Output 6 2 2 4" xfId="3385"/>
    <cellStyle name="Output 6 2 2 4 2" xfId="8340"/>
    <cellStyle name="Output 6 2 2 4 3" xfId="6593"/>
    <cellStyle name="Output 6 2 2 5" xfId="3386"/>
    <cellStyle name="Output 6 2 2 5 2" xfId="8341"/>
    <cellStyle name="Output 6 2 2 5 3" xfId="6592"/>
    <cellStyle name="Output 6 2 2 6" xfId="3387"/>
    <cellStyle name="Output 6 2 2 6 2" xfId="8342"/>
    <cellStyle name="Output 6 2 2 6 3" xfId="6591"/>
    <cellStyle name="Output 6 2 2 7" xfId="3388"/>
    <cellStyle name="Output 6 2 2 7 2" xfId="8343"/>
    <cellStyle name="Output 6 2 2 7 3" xfId="6590"/>
    <cellStyle name="Output 6 2 2 8" xfId="3389"/>
    <cellStyle name="Output 6 2 2 8 2" xfId="8344"/>
    <cellStyle name="Output 6 2 2 8 3" xfId="6589"/>
    <cellStyle name="Output 6 2 2 9" xfId="6202"/>
    <cellStyle name="Output 6 2 2 9 2" xfId="10273"/>
    <cellStyle name="Output 6 2 3" xfId="3390"/>
    <cellStyle name="Output 6 2 3 2" xfId="8345"/>
    <cellStyle name="Output 6 2 3 3" xfId="6588"/>
    <cellStyle name="Output 6 2 4" xfId="3391"/>
    <cellStyle name="Output 6 2 4 2" xfId="8346"/>
    <cellStyle name="Output 6 2 4 3" xfId="6587"/>
    <cellStyle name="Output 6 2 5" xfId="3392"/>
    <cellStyle name="Output 6 2 5 2" xfId="8347"/>
    <cellStyle name="Output 6 2 5 3" xfId="6586"/>
    <cellStyle name="Output 6 2 6" xfId="3393"/>
    <cellStyle name="Output 6 2 6 2" xfId="8348"/>
    <cellStyle name="Output 6 2 6 3" xfId="6585"/>
    <cellStyle name="Output 6 2 7" xfId="3394"/>
    <cellStyle name="Output 6 2 7 2" xfId="8349"/>
    <cellStyle name="Output 6 2 7 3" xfId="6584"/>
    <cellStyle name="Output 6 2 8" xfId="3395"/>
    <cellStyle name="Output 6 2 8 2" xfId="8350"/>
    <cellStyle name="Output 6 2 8 3" xfId="6583"/>
    <cellStyle name="Output 6 2 9" xfId="3396"/>
    <cellStyle name="Output 6 2 9 2" xfId="8351"/>
    <cellStyle name="Output 6 2 9 3" xfId="6582"/>
    <cellStyle name="Output 6 3" xfId="3397"/>
    <cellStyle name="Output 6 3 10" xfId="8352"/>
    <cellStyle name="Output 6 3 11" xfId="6581"/>
    <cellStyle name="Output 6 3 2" xfId="3398"/>
    <cellStyle name="Output 6 3 2 2" xfId="8353"/>
    <cellStyle name="Output 6 3 2 3" xfId="6580"/>
    <cellStyle name="Output 6 3 3" xfId="3399"/>
    <cellStyle name="Output 6 3 3 2" xfId="8354"/>
    <cellStyle name="Output 6 3 3 3" xfId="6579"/>
    <cellStyle name="Output 6 3 4" xfId="3400"/>
    <cellStyle name="Output 6 3 4 2" xfId="8355"/>
    <cellStyle name="Output 6 3 4 3" xfId="6578"/>
    <cellStyle name="Output 6 3 5" xfId="3401"/>
    <cellStyle name="Output 6 3 5 2" xfId="8356"/>
    <cellStyle name="Output 6 3 5 3" xfId="6577"/>
    <cellStyle name="Output 6 3 6" xfId="3402"/>
    <cellStyle name="Output 6 3 6 2" xfId="8357"/>
    <cellStyle name="Output 6 3 6 3" xfId="6576"/>
    <cellStyle name="Output 6 3 7" xfId="3403"/>
    <cellStyle name="Output 6 3 7 2" xfId="8358"/>
    <cellStyle name="Output 6 3 7 3" xfId="6575"/>
    <cellStyle name="Output 6 3 8" xfId="3404"/>
    <cellStyle name="Output 6 3 8 2" xfId="8359"/>
    <cellStyle name="Output 6 3 8 3" xfId="6574"/>
    <cellStyle name="Output 6 3 9" xfId="6203"/>
    <cellStyle name="Output 6 3 9 2" xfId="10274"/>
    <cellStyle name="Output 6 4" xfId="3405"/>
    <cellStyle name="Output 6 4 2" xfId="8360"/>
    <cellStyle name="Output 6 4 3" xfId="6573"/>
    <cellStyle name="Output 6 5" xfId="3406"/>
    <cellStyle name="Output 6 5 2" xfId="8361"/>
    <cellStyle name="Output 6 5 3" xfId="6572"/>
    <cellStyle name="Output 6 6" xfId="3407"/>
    <cellStyle name="Output 6 6 2" xfId="8362"/>
    <cellStyle name="Output 6 6 3" xfId="6571"/>
    <cellStyle name="Output 6 7" xfId="3408"/>
    <cellStyle name="Output 6 7 2" xfId="8363"/>
    <cellStyle name="Output 6 7 3" xfId="6570"/>
    <cellStyle name="Output 6 8" xfId="3409"/>
    <cellStyle name="Output 6 8 2" xfId="8364"/>
    <cellStyle name="Output 6 8 3" xfId="6569"/>
    <cellStyle name="Output 6 9" xfId="3410"/>
    <cellStyle name="Output 6 9 2" xfId="8365"/>
    <cellStyle name="Output 6 9 3" xfId="6568"/>
    <cellStyle name="Output 7" xfId="3411"/>
    <cellStyle name="Output 7 10" xfId="3412"/>
    <cellStyle name="Output 7 10 2" xfId="8367"/>
    <cellStyle name="Output 7 10 3" xfId="6566"/>
    <cellStyle name="Output 7 11" xfId="6204"/>
    <cellStyle name="Output 7 11 2" xfId="10275"/>
    <cellStyle name="Output 7 12" xfId="8366"/>
    <cellStyle name="Output 7 13" xfId="6567"/>
    <cellStyle name="Output 7 2" xfId="3413"/>
    <cellStyle name="Output 7 2 10" xfId="6205"/>
    <cellStyle name="Output 7 2 10 2" xfId="10276"/>
    <cellStyle name="Output 7 2 11" xfId="8368"/>
    <cellStyle name="Output 7 2 12" xfId="6565"/>
    <cellStyle name="Output 7 2 2" xfId="3414"/>
    <cellStyle name="Output 7 2 2 10" xfId="8369"/>
    <cellStyle name="Output 7 2 2 11" xfId="6564"/>
    <cellStyle name="Output 7 2 2 2" xfId="3415"/>
    <cellStyle name="Output 7 2 2 2 2" xfId="8370"/>
    <cellStyle name="Output 7 2 2 2 3" xfId="6563"/>
    <cellStyle name="Output 7 2 2 3" xfId="3416"/>
    <cellStyle name="Output 7 2 2 3 2" xfId="8371"/>
    <cellStyle name="Output 7 2 2 3 3" xfId="6562"/>
    <cellStyle name="Output 7 2 2 4" xfId="3417"/>
    <cellStyle name="Output 7 2 2 4 2" xfId="8372"/>
    <cellStyle name="Output 7 2 2 4 3" xfId="6561"/>
    <cellStyle name="Output 7 2 2 5" xfId="3418"/>
    <cellStyle name="Output 7 2 2 5 2" xfId="8373"/>
    <cellStyle name="Output 7 2 2 5 3" xfId="6560"/>
    <cellStyle name="Output 7 2 2 6" xfId="3419"/>
    <cellStyle name="Output 7 2 2 6 2" xfId="8374"/>
    <cellStyle name="Output 7 2 2 6 3" xfId="6559"/>
    <cellStyle name="Output 7 2 2 7" xfId="3420"/>
    <cellStyle name="Output 7 2 2 7 2" xfId="8375"/>
    <cellStyle name="Output 7 2 2 7 3" xfId="6558"/>
    <cellStyle name="Output 7 2 2 8" xfId="3421"/>
    <cellStyle name="Output 7 2 2 8 2" xfId="8376"/>
    <cellStyle name="Output 7 2 2 8 3" xfId="6557"/>
    <cellStyle name="Output 7 2 2 9" xfId="6206"/>
    <cellStyle name="Output 7 2 2 9 2" xfId="10277"/>
    <cellStyle name="Output 7 2 3" xfId="3422"/>
    <cellStyle name="Output 7 2 3 2" xfId="8377"/>
    <cellStyle name="Output 7 2 3 3" xfId="6556"/>
    <cellStyle name="Output 7 2 4" xfId="3423"/>
    <cellStyle name="Output 7 2 4 2" xfId="8378"/>
    <cellStyle name="Output 7 2 4 3" xfId="6555"/>
    <cellStyle name="Output 7 2 5" xfId="3424"/>
    <cellStyle name="Output 7 2 5 2" xfId="8379"/>
    <cellStyle name="Output 7 2 5 3" xfId="6554"/>
    <cellStyle name="Output 7 2 6" xfId="3425"/>
    <cellStyle name="Output 7 2 6 2" xfId="8380"/>
    <cellStyle name="Output 7 2 6 3" xfId="6553"/>
    <cellStyle name="Output 7 2 7" xfId="3426"/>
    <cellStyle name="Output 7 2 7 2" xfId="8381"/>
    <cellStyle name="Output 7 2 7 3" xfId="6552"/>
    <cellStyle name="Output 7 2 8" xfId="3427"/>
    <cellStyle name="Output 7 2 8 2" xfId="8382"/>
    <cellStyle name="Output 7 2 8 3" xfId="6551"/>
    <cellStyle name="Output 7 2 9" xfId="3428"/>
    <cellStyle name="Output 7 2 9 2" xfId="8383"/>
    <cellStyle name="Output 7 2 9 3" xfId="6550"/>
    <cellStyle name="Output 7 3" xfId="3429"/>
    <cellStyle name="Output 7 3 10" xfId="8384"/>
    <cellStyle name="Output 7 3 11" xfId="6549"/>
    <cellStyle name="Output 7 3 2" xfId="3430"/>
    <cellStyle name="Output 7 3 2 2" xfId="8385"/>
    <cellStyle name="Output 7 3 2 3" xfId="6548"/>
    <cellStyle name="Output 7 3 3" xfId="3431"/>
    <cellStyle name="Output 7 3 3 2" xfId="8386"/>
    <cellStyle name="Output 7 3 3 3" xfId="6547"/>
    <cellStyle name="Output 7 3 4" xfId="3432"/>
    <cellStyle name="Output 7 3 4 2" xfId="8387"/>
    <cellStyle name="Output 7 3 4 3" xfId="6546"/>
    <cellStyle name="Output 7 3 5" xfId="3433"/>
    <cellStyle name="Output 7 3 5 2" xfId="8388"/>
    <cellStyle name="Output 7 3 5 3" xfId="6545"/>
    <cellStyle name="Output 7 3 6" xfId="3434"/>
    <cellStyle name="Output 7 3 6 2" xfId="8389"/>
    <cellStyle name="Output 7 3 6 3" xfId="6544"/>
    <cellStyle name="Output 7 3 7" xfId="3435"/>
    <cellStyle name="Output 7 3 7 2" xfId="8390"/>
    <cellStyle name="Output 7 3 7 3" xfId="6543"/>
    <cellStyle name="Output 7 3 8" xfId="3436"/>
    <cellStyle name="Output 7 3 8 2" xfId="8391"/>
    <cellStyle name="Output 7 3 8 3" xfId="6542"/>
    <cellStyle name="Output 7 3 9" xfId="6207"/>
    <cellStyle name="Output 7 3 9 2" xfId="10278"/>
    <cellStyle name="Output 7 4" xfId="3437"/>
    <cellStyle name="Output 7 4 2" xfId="8392"/>
    <cellStyle name="Output 7 4 3" xfId="6541"/>
    <cellStyle name="Output 7 5" xfId="3438"/>
    <cellStyle name="Output 7 5 2" xfId="8393"/>
    <cellStyle name="Output 7 5 3" xfId="6540"/>
    <cellStyle name="Output 7 6" xfId="3439"/>
    <cellStyle name="Output 7 6 2" xfId="8394"/>
    <cellStyle name="Output 7 6 3" xfId="6539"/>
    <cellStyle name="Output 7 7" xfId="3440"/>
    <cellStyle name="Output 7 7 2" xfId="8395"/>
    <cellStyle name="Output 7 7 3" xfId="6538"/>
    <cellStyle name="Output 7 8" xfId="3441"/>
    <cellStyle name="Output 7 8 2" xfId="8396"/>
    <cellStyle name="Output 7 8 3" xfId="6537"/>
    <cellStyle name="Output 7 9" xfId="3442"/>
    <cellStyle name="Output 7 9 2" xfId="8397"/>
    <cellStyle name="Output 7 9 3" xfId="6536"/>
    <cellStyle name="Output 8" xfId="3443"/>
    <cellStyle name="Output 8 10" xfId="3444"/>
    <cellStyle name="Output 8 10 2" xfId="8399"/>
    <cellStyle name="Output 8 10 3" xfId="6534"/>
    <cellStyle name="Output 8 11" xfId="6208"/>
    <cellStyle name="Output 8 11 2" xfId="10279"/>
    <cellStyle name="Output 8 12" xfId="8398"/>
    <cellStyle name="Output 8 13" xfId="6535"/>
    <cellStyle name="Output 8 2" xfId="3445"/>
    <cellStyle name="Output 8 2 10" xfId="6209"/>
    <cellStyle name="Output 8 2 10 2" xfId="10280"/>
    <cellStyle name="Output 8 2 11" xfId="8400"/>
    <cellStyle name="Output 8 2 12" xfId="6533"/>
    <cellStyle name="Output 8 2 2" xfId="3446"/>
    <cellStyle name="Output 8 2 2 10" xfId="8401"/>
    <cellStyle name="Output 8 2 2 11" xfId="6532"/>
    <cellStyle name="Output 8 2 2 2" xfId="3447"/>
    <cellStyle name="Output 8 2 2 2 2" xfId="8402"/>
    <cellStyle name="Output 8 2 2 2 3" xfId="6531"/>
    <cellStyle name="Output 8 2 2 3" xfId="3448"/>
    <cellStyle name="Output 8 2 2 3 2" xfId="8403"/>
    <cellStyle name="Output 8 2 2 3 3" xfId="6530"/>
    <cellStyle name="Output 8 2 2 4" xfId="3449"/>
    <cellStyle name="Output 8 2 2 4 2" xfId="8404"/>
    <cellStyle name="Output 8 2 2 4 3" xfId="6529"/>
    <cellStyle name="Output 8 2 2 5" xfId="3450"/>
    <cellStyle name="Output 8 2 2 5 2" xfId="8405"/>
    <cellStyle name="Output 8 2 2 5 3" xfId="6528"/>
    <cellStyle name="Output 8 2 2 6" xfId="3451"/>
    <cellStyle name="Output 8 2 2 6 2" xfId="8406"/>
    <cellStyle name="Output 8 2 2 6 3" xfId="6527"/>
    <cellStyle name="Output 8 2 2 7" xfId="3452"/>
    <cellStyle name="Output 8 2 2 7 2" xfId="8407"/>
    <cellStyle name="Output 8 2 2 7 3" xfId="6526"/>
    <cellStyle name="Output 8 2 2 8" xfId="3453"/>
    <cellStyle name="Output 8 2 2 8 2" xfId="8408"/>
    <cellStyle name="Output 8 2 2 8 3" xfId="6525"/>
    <cellStyle name="Output 8 2 2 9" xfId="6210"/>
    <cellStyle name="Output 8 2 2 9 2" xfId="10281"/>
    <cellStyle name="Output 8 2 3" xfId="3454"/>
    <cellStyle name="Output 8 2 3 2" xfId="8409"/>
    <cellStyle name="Output 8 2 3 3" xfId="6524"/>
    <cellStyle name="Output 8 2 4" xfId="3455"/>
    <cellStyle name="Output 8 2 4 2" xfId="8410"/>
    <cellStyle name="Output 8 2 4 3" xfId="6523"/>
    <cellStyle name="Output 8 2 5" xfId="3456"/>
    <cellStyle name="Output 8 2 5 2" xfId="8411"/>
    <cellStyle name="Output 8 2 5 3" xfId="6522"/>
    <cellStyle name="Output 8 2 6" xfId="3457"/>
    <cellStyle name="Output 8 2 6 2" xfId="8412"/>
    <cellStyle name="Output 8 2 6 3" xfId="6521"/>
    <cellStyle name="Output 8 2 7" xfId="3458"/>
    <cellStyle name="Output 8 2 7 2" xfId="8413"/>
    <cellStyle name="Output 8 2 7 3" xfId="6520"/>
    <cellStyle name="Output 8 2 8" xfId="3459"/>
    <cellStyle name="Output 8 2 8 2" xfId="8414"/>
    <cellStyle name="Output 8 2 8 3" xfId="6519"/>
    <cellStyle name="Output 8 2 9" xfId="3460"/>
    <cellStyle name="Output 8 2 9 2" xfId="8415"/>
    <cellStyle name="Output 8 2 9 3" xfId="6518"/>
    <cellStyle name="Output 8 3" xfId="3461"/>
    <cellStyle name="Output 8 3 10" xfId="8416"/>
    <cellStyle name="Output 8 3 11" xfId="10509"/>
    <cellStyle name="Output 8 3 2" xfId="3462"/>
    <cellStyle name="Output 8 3 2 2" xfId="8417"/>
    <cellStyle name="Output 8 3 2 3" xfId="10510"/>
    <cellStyle name="Output 8 3 3" xfId="3463"/>
    <cellStyle name="Output 8 3 3 2" xfId="8418"/>
    <cellStyle name="Output 8 3 3 3" xfId="10511"/>
    <cellStyle name="Output 8 3 4" xfId="3464"/>
    <cellStyle name="Output 8 3 4 2" xfId="8419"/>
    <cellStyle name="Output 8 3 4 3" xfId="10512"/>
    <cellStyle name="Output 8 3 5" xfId="3465"/>
    <cellStyle name="Output 8 3 5 2" xfId="8420"/>
    <cellStyle name="Output 8 3 5 3" xfId="10513"/>
    <cellStyle name="Output 8 3 6" xfId="3466"/>
    <cellStyle name="Output 8 3 6 2" xfId="8421"/>
    <cellStyle name="Output 8 3 6 3" xfId="10514"/>
    <cellStyle name="Output 8 3 7" xfId="3467"/>
    <cellStyle name="Output 8 3 7 2" xfId="8422"/>
    <cellStyle name="Output 8 3 7 3" xfId="10515"/>
    <cellStyle name="Output 8 3 8" xfId="3468"/>
    <cellStyle name="Output 8 3 8 2" xfId="8423"/>
    <cellStyle name="Output 8 3 8 3" xfId="10516"/>
    <cellStyle name="Output 8 3 9" xfId="6211"/>
    <cellStyle name="Output 8 3 9 2" xfId="10282"/>
    <cellStyle name="Output 8 4" xfId="3469"/>
    <cellStyle name="Output 8 4 2" xfId="8424"/>
    <cellStyle name="Output 8 4 3" xfId="10517"/>
    <cellStyle name="Output 8 5" xfId="3470"/>
    <cellStyle name="Output 8 5 2" xfId="8425"/>
    <cellStyle name="Output 8 5 3" xfId="10518"/>
    <cellStyle name="Output 8 6" xfId="3471"/>
    <cellStyle name="Output 8 6 2" xfId="8426"/>
    <cellStyle name="Output 8 6 3" xfId="10519"/>
    <cellStyle name="Output 8 7" xfId="3472"/>
    <cellStyle name="Output 8 7 2" xfId="8427"/>
    <cellStyle name="Output 8 7 3" xfId="10520"/>
    <cellStyle name="Output 8 8" xfId="3473"/>
    <cellStyle name="Output 8 8 2" xfId="8428"/>
    <cellStyle name="Output 8 8 3" xfId="10521"/>
    <cellStyle name="Output 8 9" xfId="3474"/>
    <cellStyle name="Output 8 9 2" xfId="8429"/>
    <cellStyle name="Output 8 9 3" xfId="10522"/>
    <cellStyle name="Output 9" xfId="3475"/>
    <cellStyle name="Output 9 10" xfId="3476"/>
    <cellStyle name="Output 9 10 2" xfId="8431"/>
    <cellStyle name="Output 9 10 3" xfId="10524"/>
    <cellStyle name="Output 9 11" xfId="6212"/>
    <cellStyle name="Output 9 11 2" xfId="10283"/>
    <cellStyle name="Output 9 12" xfId="8430"/>
    <cellStyle name="Output 9 13" xfId="10523"/>
    <cellStyle name="Output 9 2" xfId="3477"/>
    <cellStyle name="Output 9 2 10" xfId="6213"/>
    <cellStyle name="Output 9 2 10 2" xfId="10284"/>
    <cellStyle name="Output 9 2 11" xfId="8432"/>
    <cellStyle name="Output 9 2 12" xfId="10525"/>
    <cellStyle name="Output 9 2 2" xfId="3478"/>
    <cellStyle name="Output 9 2 2 10" xfId="8433"/>
    <cellStyle name="Output 9 2 2 11" xfId="10526"/>
    <cellStyle name="Output 9 2 2 2" xfId="3479"/>
    <cellStyle name="Output 9 2 2 2 2" xfId="8434"/>
    <cellStyle name="Output 9 2 2 2 3" xfId="10527"/>
    <cellStyle name="Output 9 2 2 3" xfId="3480"/>
    <cellStyle name="Output 9 2 2 3 2" xfId="8435"/>
    <cellStyle name="Output 9 2 2 3 3" xfId="10528"/>
    <cellStyle name="Output 9 2 2 4" xfId="3481"/>
    <cellStyle name="Output 9 2 2 4 2" xfId="8436"/>
    <cellStyle name="Output 9 2 2 4 3" xfId="10529"/>
    <cellStyle name="Output 9 2 2 5" xfId="3482"/>
    <cellStyle name="Output 9 2 2 5 2" xfId="8437"/>
    <cellStyle name="Output 9 2 2 5 3" xfId="10530"/>
    <cellStyle name="Output 9 2 2 6" xfId="3483"/>
    <cellStyle name="Output 9 2 2 6 2" xfId="8438"/>
    <cellStyle name="Output 9 2 2 6 3" xfId="10531"/>
    <cellStyle name="Output 9 2 2 7" xfId="3484"/>
    <cellStyle name="Output 9 2 2 7 2" xfId="8439"/>
    <cellStyle name="Output 9 2 2 7 3" xfId="10532"/>
    <cellStyle name="Output 9 2 2 8" xfId="3485"/>
    <cellStyle name="Output 9 2 2 8 2" xfId="8440"/>
    <cellStyle name="Output 9 2 2 8 3" xfId="10533"/>
    <cellStyle name="Output 9 2 2 9" xfId="6214"/>
    <cellStyle name="Output 9 2 2 9 2" xfId="10285"/>
    <cellStyle name="Output 9 2 3" xfId="3486"/>
    <cellStyle name="Output 9 2 3 2" xfId="8441"/>
    <cellStyle name="Output 9 2 3 3" xfId="10534"/>
    <cellStyle name="Output 9 2 4" xfId="3487"/>
    <cellStyle name="Output 9 2 4 2" xfId="8442"/>
    <cellStyle name="Output 9 2 4 3" xfId="10535"/>
    <cellStyle name="Output 9 2 5" xfId="3488"/>
    <cellStyle name="Output 9 2 5 2" xfId="8443"/>
    <cellStyle name="Output 9 2 5 3" xfId="10536"/>
    <cellStyle name="Output 9 2 6" xfId="3489"/>
    <cellStyle name="Output 9 2 6 2" xfId="8444"/>
    <cellStyle name="Output 9 2 6 3" xfId="10537"/>
    <cellStyle name="Output 9 2 7" xfId="3490"/>
    <cellStyle name="Output 9 2 7 2" xfId="8445"/>
    <cellStyle name="Output 9 2 7 3" xfId="10538"/>
    <cellStyle name="Output 9 2 8" xfId="3491"/>
    <cellStyle name="Output 9 2 8 2" xfId="8446"/>
    <cellStyle name="Output 9 2 8 3" xfId="10539"/>
    <cellStyle name="Output 9 2 9" xfId="3492"/>
    <cellStyle name="Output 9 2 9 2" xfId="8447"/>
    <cellStyle name="Output 9 2 9 3" xfId="10540"/>
    <cellStyle name="Output 9 3" xfId="3493"/>
    <cellStyle name="Output 9 3 10" xfId="8448"/>
    <cellStyle name="Output 9 3 11" xfId="10541"/>
    <cellStyle name="Output 9 3 2" xfId="3494"/>
    <cellStyle name="Output 9 3 2 2" xfId="8449"/>
    <cellStyle name="Output 9 3 2 3" xfId="10542"/>
    <cellStyle name="Output 9 3 3" xfId="3495"/>
    <cellStyle name="Output 9 3 3 2" xfId="8450"/>
    <cellStyle name="Output 9 3 3 3" xfId="10543"/>
    <cellStyle name="Output 9 3 4" xfId="3496"/>
    <cellStyle name="Output 9 3 4 2" xfId="8451"/>
    <cellStyle name="Output 9 3 4 3" xfId="10544"/>
    <cellStyle name="Output 9 3 5" xfId="3497"/>
    <cellStyle name="Output 9 3 5 2" xfId="8452"/>
    <cellStyle name="Output 9 3 5 3" xfId="10545"/>
    <cellStyle name="Output 9 3 6" xfId="3498"/>
    <cellStyle name="Output 9 3 6 2" xfId="8453"/>
    <cellStyle name="Output 9 3 6 3" xfId="10546"/>
    <cellStyle name="Output 9 3 7" xfId="3499"/>
    <cellStyle name="Output 9 3 7 2" xfId="8454"/>
    <cellStyle name="Output 9 3 7 3" xfId="10547"/>
    <cellStyle name="Output 9 3 8" xfId="3500"/>
    <cellStyle name="Output 9 3 8 2" xfId="8455"/>
    <cellStyle name="Output 9 3 8 3" xfId="10548"/>
    <cellStyle name="Output 9 3 9" xfId="6215"/>
    <cellStyle name="Output 9 3 9 2" xfId="10286"/>
    <cellStyle name="Output 9 4" xfId="3501"/>
    <cellStyle name="Output 9 4 2" xfId="8456"/>
    <cellStyle name="Output 9 4 3" xfId="10549"/>
    <cellStyle name="Output 9 5" xfId="3502"/>
    <cellStyle name="Output 9 5 2" xfId="8457"/>
    <cellStyle name="Output 9 5 3" xfId="10550"/>
    <cellStyle name="Output 9 6" xfId="3503"/>
    <cellStyle name="Output 9 6 2" xfId="8458"/>
    <cellStyle name="Output 9 6 3" xfId="10551"/>
    <cellStyle name="Output 9 7" xfId="3504"/>
    <cellStyle name="Output 9 7 2" xfId="8459"/>
    <cellStyle name="Output 9 7 3" xfId="10552"/>
    <cellStyle name="Output 9 8" xfId="3505"/>
    <cellStyle name="Output 9 8 2" xfId="8460"/>
    <cellStyle name="Output 9 8 3" xfId="10553"/>
    <cellStyle name="Output 9 9" xfId="3506"/>
    <cellStyle name="Output 9 9 2" xfId="8461"/>
    <cellStyle name="Output 9 9 3" xfId="10554"/>
    <cellStyle name="Output_апу 2022" xfId="3507"/>
    <cellStyle name="Result" xfId="3508"/>
    <cellStyle name="Result2" xfId="3509"/>
    <cellStyle name="S10" xfId="3510"/>
    <cellStyle name="S11" xfId="3511"/>
    <cellStyle name="S12" xfId="3512"/>
    <cellStyle name="S13" xfId="3513"/>
    <cellStyle name="S14" xfId="3514"/>
    <cellStyle name="S2" xfId="3515"/>
    <cellStyle name="S3" xfId="3516"/>
    <cellStyle name="S4" xfId="3517"/>
    <cellStyle name="S5" xfId="3518"/>
    <cellStyle name="S6" xfId="3519"/>
    <cellStyle name="S7" xfId="3520"/>
    <cellStyle name="S7 2" xfId="3521"/>
    <cellStyle name="S7_Лист1" xfId="3522"/>
    <cellStyle name="S8" xfId="3523"/>
    <cellStyle name="S9" xfId="3524"/>
    <cellStyle name="S9 2" xfId="3525"/>
    <cellStyle name="S9_расчет" xfId="3526"/>
    <cellStyle name="TableStyleLight1" xfId="3527"/>
    <cellStyle name="Title" xfId="3528"/>
    <cellStyle name="Total" xfId="3529"/>
    <cellStyle name="Total 10" xfId="3530"/>
    <cellStyle name="Total 10 10" xfId="6217"/>
    <cellStyle name="Total 10 10 2" xfId="10288"/>
    <cellStyle name="Total 10 11" xfId="8463"/>
    <cellStyle name="Total 10 12" xfId="10556"/>
    <cellStyle name="Total 10 2" xfId="3531"/>
    <cellStyle name="Total 10 2 10" xfId="8464"/>
    <cellStyle name="Total 10 2 11" xfId="10557"/>
    <cellStyle name="Total 10 2 2" xfId="3532"/>
    <cellStyle name="Total 10 2 2 2" xfId="8465"/>
    <cellStyle name="Total 10 2 2 3" xfId="10558"/>
    <cellStyle name="Total 10 2 3" xfId="3533"/>
    <cellStyle name="Total 10 2 3 2" xfId="8466"/>
    <cellStyle name="Total 10 2 3 3" xfId="10559"/>
    <cellStyle name="Total 10 2 4" xfId="3534"/>
    <cellStyle name="Total 10 2 4 2" xfId="8467"/>
    <cellStyle name="Total 10 2 4 3" xfId="10560"/>
    <cellStyle name="Total 10 2 5" xfId="3535"/>
    <cellStyle name="Total 10 2 5 2" xfId="8468"/>
    <cellStyle name="Total 10 2 5 3" xfId="10561"/>
    <cellStyle name="Total 10 2 6" xfId="3536"/>
    <cellStyle name="Total 10 2 6 2" xfId="8469"/>
    <cellStyle name="Total 10 2 6 3" xfId="10562"/>
    <cellStyle name="Total 10 2 7" xfId="3537"/>
    <cellStyle name="Total 10 2 7 2" xfId="8470"/>
    <cellStyle name="Total 10 2 7 3" xfId="10563"/>
    <cellStyle name="Total 10 2 8" xfId="3538"/>
    <cellStyle name="Total 10 2 8 2" xfId="8471"/>
    <cellStyle name="Total 10 2 8 3" xfId="10564"/>
    <cellStyle name="Total 10 2 9" xfId="6218"/>
    <cellStyle name="Total 10 2 9 2" xfId="10289"/>
    <cellStyle name="Total 10 3" xfId="3539"/>
    <cellStyle name="Total 10 3 2" xfId="8472"/>
    <cellStyle name="Total 10 3 3" xfId="10565"/>
    <cellStyle name="Total 10 4" xfId="3540"/>
    <cellStyle name="Total 10 4 2" xfId="8473"/>
    <cellStyle name="Total 10 4 3" xfId="10566"/>
    <cellStyle name="Total 10 5" xfId="3541"/>
    <cellStyle name="Total 10 5 2" xfId="8474"/>
    <cellStyle name="Total 10 5 3" xfId="10567"/>
    <cellStyle name="Total 10 6" xfId="3542"/>
    <cellStyle name="Total 10 6 2" xfId="8475"/>
    <cellStyle name="Total 10 6 3" xfId="10568"/>
    <cellStyle name="Total 10 7" xfId="3543"/>
    <cellStyle name="Total 10 7 2" xfId="8476"/>
    <cellStyle name="Total 10 7 3" xfId="10569"/>
    <cellStyle name="Total 10 8" xfId="3544"/>
    <cellStyle name="Total 10 8 2" xfId="8477"/>
    <cellStyle name="Total 10 8 3" xfId="10570"/>
    <cellStyle name="Total 10 9" xfId="3545"/>
    <cellStyle name="Total 10 9 2" xfId="8478"/>
    <cellStyle name="Total 10 9 3" xfId="10571"/>
    <cellStyle name="Total 11" xfId="3546"/>
    <cellStyle name="Total 11 10" xfId="6219"/>
    <cellStyle name="Total 11 10 2" xfId="10290"/>
    <cellStyle name="Total 11 11" xfId="8479"/>
    <cellStyle name="Total 11 12" xfId="10572"/>
    <cellStyle name="Total 11 2" xfId="3547"/>
    <cellStyle name="Total 11 2 10" xfId="8480"/>
    <cellStyle name="Total 11 2 11" xfId="10573"/>
    <cellStyle name="Total 11 2 2" xfId="3548"/>
    <cellStyle name="Total 11 2 2 2" xfId="8481"/>
    <cellStyle name="Total 11 2 2 3" xfId="10574"/>
    <cellStyle name="Total 11 2 3" xfId="3549"/>
    <cellStyle name="Total 11 2 3 2" xfId="8482"/>
    <cellStyle name="Total 11 2 3 3" xfId="10575"/>
    <cellStyle name="Total 11 2 4" xfId="3550"/>
    <cellStyle name="Total 11 2 4 2" xfId="8483"/>
    <cellStyle name="Total 11 2 4 3" xfId="10576"/>
    <cellStyle name="Total 11 2 5" xfId="3551"/>
    <cellStyle name="Total 11 2 5 2" xfId="8484"/>
    <cellStyle name="Total 11 2 5 3" xfId="10577"/>
    <cellStyle name="Total 11 2 6" xfId="3552"/>
    <cellStyle name="Total 11 2 6 2" xfId="8485"/>
    <cellStyle name="Total 11 2 6 3" xfId="10578"/>
    <cellStyle name="Total 11 2 7" xfId="3553"/>
    <cellStyle name="Total 11 2 7 2" xfId="8486"/>
    <cellStyle name="Total 11 2 7 3" xfId="10579"/>
    <cellStyle name="Total 11 2 8" xfId="3554"/>
    <cellStyle name="Total 11 2 8 2" xfId="8487"/>
    <cellStyle name="Total 11 2 8 3" xfId="10580"/>
    <cellStyle name="Total 11 2 9" xfId="6220"/>
    <cellStyle name="Total 11 2 9 2" xfId="10291"/>
    <cellStyle name="Total 11 3" xfId="3555"/>
    <cellStyle name="Total 11 3 2" xfId="8488"/>
    <cellStyle name="Total 11 3 3" xfId="10581"/>
    <cellStyle name="Total 11 4" xfId="3556"/>
    <cellStyle name="Total 11 4 2" xfId="8489"/>
    <cellStyle name="Total 11 4 3" xfId="10582"/>
    <cellStyle name="Total 11 5" xfId="3557"/>
    <cellStyle name="Total 11 5 2" xfId="8490"/>
    <cellStyle name="Total 11 5 3" xfId="10583"/>
    <cellStyle name="Total 11 6" xfId="3558"/>
    <cellStyle name="Total 11 6 2" xfId="8491"/>
    <cellStyle name="Total 11 6 3" xfId="10584"/>
    <cellStyle name="Total 11 7" xfId="3559"/>
    <cellStyle name="Total 11 7 2" xfId="8492"/>
    <cellStyle name="Total 11 7 3" xfId="10585"/>
    <cellStyle name="Total 11 8" xfId="3560"/>
    <cellStyle name="Total 11 8 2" xfId="8493"/>
    <cellStyle name="Total 11 8 3" xfId="10586"/>
    <cellStyle name="Total 11 9" xfId="3561"/>
    <cellStyle name="Total 11 9 2" xfId="8494"/>
    <cellStyle name="Total 11 9 3" xfId="10587"/>
    <cellStyle name="Total 12" xfId="3562"/>
    <cellStyle name="Total 12 10" xfId="6221"/>
    <cellStyle name="Total 12 10 2" xfId="10292"/>
    <cellStyle name="Total 12 11" xfId="8495"/>
    <cellStyle name="Total 12 12" xfId="10588"/>
    <cellStyle name="Total 12 2" xfId="3563"/>
    <cellStyle name="Total 12 2 10" xfId="8496"/>
    <cellStyle name="Total 12 2 11" xfId="10589"/>
    <cellStyle name="Total 12 2 2" xfId="3564"/>
    <cellStyle name="Total 12 2 2 2" xfId="8497"/>
    <cellStyle name="Total 12 2 2 3" xfId="10590"/>
    <cellStyle name="Total 12 2 3" xfId="3565"/>
    <cellStyle name="Total 12 2 3 2" xfId="8498"/>
    <cellStyle name="Total 12 2 3 3" xfId="10591"/>
    <cellStyle name="Total 12 2 4" xfId="3566"/>
    <cellStyle name="Total 12 2 4 2" xfId="8499"/>
    <cellStyle name="Total 12 2 4 3" xfId="10592"/>
    <cellStyle name="Total 12 2 5" xfId="3567"/>
    <cellStyle name="Total 12 2 5 2" xfId="8500"/>
    <cellStyle name="Total 12 2 5 3" xfId="10593"/>
    <cellStyle name="Total 12 2 6" xfId="3568"/>
    <cellStyle name="Total 12 2 6 2" xfId="8501"/>
    <cellStyle name="Total 12 2 6 3" xfId="10594"/>
    <cellStyle name="Total 12 2 7" xfId="3569"/>
    <cellStyle name="Total 12 2 7 2" xfId="8502"/>
    <cellStyle name="Total 12 2 7 3" xfId="10595"/>
    <cellStyle name="Total 12 2 8" xfId="3570"/>
    <cellStyle name="Total 12 2 8 2" xfId="8503"/>
    <cellStyle name="Total 12 2 8 3" xfId="10596"/>
    <cellStyle name="Total 12 2 9" xfId="6222"/>
    <cellStyle name="Total 12 2 9 2" xfId="10293"/>
    <cellStyle name="Total 12 3" xfId="3571"/>
    <cellStyle name="Total 12 3 2" xfId="8504"/>
    <cellStyle name="Total 12 3 3" xfId="10597"/>
    <cellStyle name="Total 12 4" xfId="3572"/>
    <cellStyle name="Total 12 4 2" xfId="8505"/>
    <cellStyle name="Total 12 4 3" xfId="10598"/>
    <cellStyle name="Total 12 5" xfId="3573"/>
    <cellStyle name="Total 12 5 2" xfId="8506"/>
    <cellStyle name="Total 12 5 3" xfId="10599"/>
    <cellStyle name="Total 12 6" xfId="3574"/>
    <cellStyle name="Total 12 6 2" xfId="8507"/>
    <cellStyle name="Total 12 6 3" xfId="10600"/>
    <cellStyle name="Total 12 7" xfId="3575"/>
    <cellStyle name="Total 12 7 2" xfId="8508"/>
    <cellStyle name="Total 12 7 3" xfId="10601"/>
    <cellStyle name="Total 12 8" xfId="3576"/>
    <cellStyle name="Total 12 8 2" xfId="8509"/>
    <cellStyle name="Total 12 8 3" xfId="10602"/>
    <cellStyle name="Total 12 9" xfId="3577"/>
    <cellStyle name="Total 12 9 2" xfId="8510"/>
    <cellStyle name="Total 12 9 3" xfId="10603"/>
    <cellStyle name="Total 13" xfId="3578"/>
    <cellStyle name="Total 13 10" xfId="8511"/>
    <cellStyle name="Total 13 11" xfId="10604"/>
    <cellStyle name="Total 13 2" xfId="3579"/>
    <cellStyle name="Total 13 2 2" xfId="8512"/>
    <cellStyle name="Total 13 2 3" xfId="10605"/>
    <cellStyle name="Total 13 3" xfId="3580"/>
    <cellStyle name="Total 13 3 2" xfId="8513"/>
    <cellStyle name="Total 13 3 3" xfId="10606"/>
    <cellStyle name="Total 13 4" xfId="3581"/>
    <cellStyle name="Total 13 4 2" xfId="8514"/>
    <cellStyle name="Total 13 4 3" xfId="10607"/>
    <cellStyle name="Total 13 5" xfId="3582"/>
    <cellStyle name="Total 13 5 2" xfId="8515"/>
    <cellStyle name="Total 13 5 3" xfId="10608"/>
    <cellStyle name="Total 13 6" xfId="3583"/>
    <cellStyle name="Total 13 6 2" xfId="8516"/>
    <cellStyle name="Total 13 6 3" xfId="10609"/>
    <cellStyle name="Total 13 7" xfId="3584"/>
    <cellStyle name="Total 13 7 2" xfId="8517"/>
    <cellStyle name="Total 13 7 3" xfId="10610"/>
    <cellStyle name="Total 13 8" xfId="3585"/>
    <cellStyle name="Total 13 8 2" xfId="8518"/>
    <cellStyle name="Total 13 8 3" xfId="10611"/>
    <cellStyle name="Total 13 9" xfId="6223"/>
    <cellStyle name="Total 13 9 2" xfId="10294"/>
    <cellStyle name="Total 14" xfId="3586"/>
    <cellStyle name="Total 14 2" xfId="8519"/>
    <cellStyle name="Total 14 3" xfId="10612"/>
    <cellStyle name="Total 15" xfId="3587"/>
    <cellStyle name="Total 15 2" xfId="8520"/>
    <cellStyle name="Total 15 3" xfId="10613"/>
    <cellStyle name="Total 16" xfId="3588"/>
    <cellStyle name="Total 16 2" xfId="8521"/>
    <cellStyle name="Total 16 3" xfId="10614"/>
    <cellStyle name="Total 17" xfId="3589"/>
    <cellStyle name="Total 17 2" xfId="8522"/>
    <cellStyle name="Total 17 3" xfId="10615"/>
    <cellStyle name="Total 18" xfId="3590"/>
    <cellStyle name="Total 18 2" xfId="8523"/>
    <cellStyle name="Total 18 3" xfId="10616"/>
    <cellStyle name="Total 19" xfId="3591"/>
    <cellStyle name="Total 19 2" xfId="8524"/>
    <cellStyle name="Total 19 3" xfId="10617"/>
    <cellStyle name="Total 2" xfId="3592"/>
    <cellStyle name="Total 2 10" xfId="3593"/>
    <cellStyle name="Total 2 10 2" xfId="8526"/>
    <cellStyle name="Total 2 10 3" xfId="10619"/>
    <cellStyle name="Total 2 11" xfId="6224"/>
    <cellStyle name="Total 2 11 2" xfId="10295"/>
    <cellStyle name="Total 2 12" xfId="8525"/>
    <cellStyle name="Total 2 13" xfId="10618"/>
    <cellStyle name="Total 2 2" xfId="3594"/>
    <cellStyle name="Total 2 2 10" xfId="6225"/>
    <cellStyle name="Total 2 2 10 2" xfId="10296"/>
    <cellStyle name="Total 2 2 11" xfId="8527"/>
    <cellStyle name="Total 2 2 12" xfId="10620"/>
    <cellStyle name="Total 2 2 2" xfId="3595"/>
    <cellStyle name="Total 2 2 2 10" xfId="8528"/>
    <cellStyle name="Total 2 2 2 11" xfId="10621"/>
    <cellStyle name="Total 2 2 2 2" xfId="3596"/>
    <cellStyle name="Total 2 2 2 2 2" xfId="8529"/>
    <cellStyle name="Total 2 2 2 2 3" xfId="10622"/>
    <cellStyle name="Total 2 2 2 3" xfId="3597"/>
    <cellStyle name="Total 2 2 2 3 2" xfId="8530"/>
    <cellStyle name="Total 2 2 2 3 3" xfId="10623"/>
    <cellStyle name="Total 2 2 2 4" xfId="3598"/>
    <cellStyle name="Total 2 2 2 4 2" xfId="8531"/>
    <cellStyle name="Total 2 2 2 4 3" xfId="10624"/>
    <cellStyle name="Total 2 2 2 5" xfId="3599"/>
    <cellStyle name="Total 2 2 2 5 2" xfId="8532"/>
    <cellStyle name="Total 2 2 2 5 3" xfId="10625"/>
    <cellStyle name="Total 2 2 2 6" xfId="3600"/>
    <cellStyle name="Total 2 2 2 6 2" xfId="8533"/>
    <cellStyle name="Total 2 2 2 6 3" xfId="10626"/>
    <cellStyle name="Total 2 2 2 7" xfId="3601"/>
    <cellStyle name="Total 2 2 2 7 2" xfId="8534"/>
    <cellStyle name="Total 2 2 2 7 3" xfId="10627"/>
    <cellStyle name="Total 2 2 2 8" xfId="3602"/>
    <cellStyle name="Total 2 2 2 8 2" xfId="8535"/>
    <cellStyle name="Total 2 2 2 8 3" xfId="10628"/>
    <cellStyle name="Total 2 2 2 9" xfId="6226"/>
    <cellStyle name="Total 2 2 2 9 2" xfId="10297"/>
    <cellStyle name="Total 2 2 3" xfId="3603"/>
    <cellStyle name="Total 2 2 3 2" xfId="8536"/>
    <cellStyle name="Total 2 2 3 3" xfId="10629"/>
    <cellStyle name="Total 2 2 4" xfId="3604"/>
    <cellStyle name="Total 2 2 4 2" xfId="8537"/>
    <cellStyle name="Total 2 2 4 3" xfId="10630"/>
    <cellStyle name="Total 2 2 5" xfId="3605"/>
    <cellStyle name="Total 2 2 5 2" xfId="8538"/>
    <cellStyle name="Total 2 2 5 3" xfId="10631"/>
    <cellStyle name="Total 2 2 6" xfId="3606"/>
    <cellStyle name="Total 2 2 6 2" xfId="8539"/>
    <cellStyle name="Total 2 2 6 3" xfId="10632"/>
    <cellStyle name="Total 2 2 7" xfId="3607"/>
    <cellStyle name="Total 2 2 7 2" xfId="8540"/>
    <cellStyle name="Total 2 2 7 3" xfId="10633"/>
    <cellStyle name="Total 2 2 8" xfId="3608"/>
    <cellStyle name="Total 2 2 8 2" xfId="8541"/>
    <cellStyle name="Total 2 2 8 3" xfId="10634"/>
    <cellStyle name="Total 2 2 9" xfId="3609"/>
    <cellStyle name="Total 2 2 9 2" xfId="8542"/>
    <cellStyle name="Total 2 2 9 3" xfId="10635"/>
    <cellStyle name="Total 2 3" xfId="3610"/>
    <cellStyle name="Total 2 3 10" xfId="8543"/>
    <cellStyle name="Total 2 3 11" xfId="10636"/>
    <cellStyle name="Total 2 3 2" xfId="3611"/>
    <cellStyle name="Total 2 3 2 2" xfId="8544"/>
    <cellStyle name="Total 2 3 2 3" xfId="10637"/>
    <cellStyle name="Total 2 3 3" xfId="3612"/>
    <cellStyle name="Total 2 3 3 2" xfId="8545"/>
    <cellStyle name="Total 2 3 3 3" xfId="10638"/>
    <cellStyle name="Total 2 3 4" xfId="3613"/>
    <cellStyle name="Total 2 3 4 2" xfId="8546"/>
    <cellStyle name="Total 2 3 4 3" xfId="10639"/>
    <cellStyle name="Total 2 3 5" xfId="3614"/>
    <cellStyle name="Total 2 3 5 2" xfId="8547"/>
    <cellStyle name="Total 2 3 5 3" xfId="10640"/>
    <cellStyle name="Total 2 3 6" xfId="3615"/>
    <cellStyle name="Total 2 3 6 2" xfId="8548"/>
    <cellStyle name="Total 2 3 6 3" xfId="10641"/>
    <cellStyle name="Total 2 3 7" xfId="3616"/>
    <cellStyle name="Total 2 3 7 2" xfId="8549"/>
    <cellStyle name="Total 2 3 7 3" xfId="10642"/>
    <cellStyle name="Total 2 3 8" xfId="3617"/>
    <cellStyle name="Total 2 3 8 2" xfId="8550"/>
    <cellStyle name="Total 2 3 8 3" xfId="10643"/>
    <cellStyle name="Total 2 3 9" xfId="6227"/>
    <cellStyle name="Total 2 3 9 2" xfId="10298"/>
    <cellStyle name="Total 2 4" xfId="3618"/>
    <cellStyle name="Total 2 4 2" xfId="8551"/>
    <cellStyle name="Total 2 4 3" xfId="10644"/>
    <cellStyle name="Total 2 5" xfId="3619"/>
    <cellStyle name="Total 2 5 2" xfId="8552"/>
    <cellStyle name="Total 2 5 3" xfId="10645"/>
    <cellStyle name="Total 2 6" xfId="3620"/>
    <cellStyle name="Total 2 6 2" xfId="8553"/>
    <cellStyle name="Total 2 6 3" xfId="10646"/>
    <cellStyle name="Total 2 7" xfId="3621"/>
    <cellStyle name="Total 2 7 2" xfId="8554"/>
    <cellStyle name="Total 2 7 3" xfId="10647"/>
    <cellStyle name="Total 2 8" xfId="3622"/>
    <cellStyle name="Total 2 8 2" xfId="8555"/>
    <cellStyle name="Total 2 8 3" xfId="10648"/>
    <cellStyle name="Total 2 9" xfId="3623"/>
    <cellStyle name="Total 2 9 2" xfId="8556"/>
    <cellStyle name="Total 2 9 3" xfId="10649"/>
    <cellStyle name="Total 20" xfId="3624"/>
    <cellStyle name="Total 20 2" xfId="8557"/>
    <cellStyle name="Total 20 3" xfId="10650"/>
    <cellStyle name="Total 21" xfId="6216"/>
    <cellStyle name="Total 21 2" xfId="10287"/>
    <cellStyle name="Total 22" xfId="8462"/>
    <cellStyle name="Total 23" xfId="10555"/>
    <cellStyle name="Total 3" xfId="3625"/>
    <cellStyle name="Total 3 10" xfId="3626"/>
    <cellStyle name="Total 3 10 2" xfId="8559"/>
    <cellStyle name="Total 3 10 3" xfId="10652"/>
    <cellStyle name="Total 3 11" xfId="6228"/>
    <cellStyle name="Total 3 11 2" xfId="10299"/>
    <cellStyle name="Total 3 12" xfId="8558"/>
    <cellStyle name="Total 3 13" xfId="10651"/>
    <cellStyle name="Total 3 2" xfId="3627"/>
    <cellStyle name="Total 3 2 10" xfId="6229"/>
    <cellStyle name="Total 3 2 10 2" xfId="10300"/>
    <cellStyle name="Total 3 2 11" xfId="8560"/>
    <cellStyle name="Total 3 2 12" xfId="10653"/>
    <cellStyle name="Total 3 2 2" xfId="3628"/>
    <cellStyle name="Total 3 2 2 10" xfId="8561"/>
    <cellStyle name="Total 3 2 2 11" xfId="10654"/>
    <cellStyle name="Total 3 2 2 2" xfId="3629"/>
    <cellStyle name="Total 3 2 2 2 2" xfId="8562"/>
    <cellStyle name="Total 3 2 2 2 3" xfId="10655"/>
    <cellStyle name="Total 3 2 2 3" xfId="3630"/>
    <cellStyle name="Total 3 2 2 3 2" xfId="8563"/>
    <cellStyle name="Total 3 2 2 3 3" xfId="10656"/>
    <cellStyle name="Total 3 2 2 4" xfId="3631"/>
    <cellStyle name="Total 3 2 2 4 2" xfId="8564"/>
    <cellStyle name="Total 3 2 2 4 3" xfId="10657"/>
    <cellStyle name="Total 3 2 2 5" xfId="3632"/>
    <cellStyle name="Total 3 2 2 5 2" xfId="8565"/>
    <cellStyle name="Total 3 2 2 5 3" xfId="10658"/>
    <cellStyle name="Total 3 2 2 6" xfId="3633"/>
    <cellStyle name="Total 3 2 2 6 2" xfId="8566"/>
    <cellStyle name="Total 3 2 2 6 3" xfId="10659"/>
    <cellStyle name="Total 3 2 2 7" xfId="3634"/>
    <cellStyle name="Total 3 2 2 7 2" xfId="8567"/>
    <cellStyle name="Total 3 2 2 7 3" xfId="10660"/>
    <cellStyle name="Total 3 2 2 8" xfId="3635"/>
    <cellStyle name="Total 3 2 2 8 2" xfId="8568"/>
    <cellStyle name="Total 3 2 2 8 3" xfId="10661"/>
    <cellStyle name="Total 3 2 2 9" xfId="6230"/>
    <cellStyle name="Total 3 2 2 9 2" xfId="10301"/>
    <cellStyle name="Total 3 2 3" xfId="3636"/>
    <cellStyle name="Total 3 2 3 2" xfId="8569"/>
    <cellStyle name="Total 3 2 3 3" xfId="10662"/>
    <cellStyle name="Total 3 2 4" xfId="3637"/>
    <cellStyle name="Total 3 2 4 2" xfId="8570"/>
    <cellStyle name="Total 3 2 4 3" xfId="10663"/>
    <cellStyle name="Total 3 2 5" xfId="3638"/>
    <cellStyle name="Total 3 2 5 2" xfId="8571"/>
    <cellStyle name="Total 3 2 5 3" xfId="10664"/>
    <cellStyle name="Total 3 2 6" xfId="3639"/>
    <cellStyle name="Total 3 2 6 2" xfId="8572"/>
    <cellStyle name="Total 3 2 6 3" xfId="10665"/>
    <cellStyle name="Total 3 2 7" xfId="3640"/>
    <cellStyle name="Total 3 2 7 2" xfId="8573"/>
    <cellStyle name="Total 3 2 7 3" xfId="10666"/>
    <cellStyle name="Total 3 2 8" xfId="3641"/>
    <cellStyle name="Total 3 2 8 2" xfId="8574"/>
    <cellStyle name="Total 3 2 8 3" xfId="10667"/>
    <cellStyle name="Total 3 2 9" xfId="3642"/>
    <cellStyle name="Total 3 2 9 2" xfId="8575"/>
    <cellStyle name="Total 3 2 9 3" xfId="10668"/>
    <cellStyle name="Total 3 3" xfId="3643"/>
    <cellStyle name="Total 3 3 10" xfId="8576"/>
    <cellStyle name="Total 3 3 11" xfId="10669"/>
    <cellStyle name="Total 3 3 2" xfId="3644"/>
    <cellStyle name="Total 3 3 2 2" xfId="8577"/>
    <cellStyle name="Total 3 3 2 3" xfId="10670"/>
    <cellStyle name="Total 3 3 3" xfId="3645"/>
    <cellStyle name="Total 3 3 3 2" xfId="8578"/>
    <cellStyle name="Total 3 3 3 3" xfId="10671"/>
    <cellStyle name="Total 3 3 4" xfId="3646"/>
    <cellStyle name="Total 3 3 4 2" xfId="8579"/>
    <cellStyle name="Total 3 3 4 3" xfId="10672"/>
    <cellStyle name="Total 3 3 5" xfId="3647"/>
    <cellStyle name="Total 3 3 5 2" xfId="8580"/>
    <cellStyle name="Total 3 3 5 3" xfId="10673"/>
    <cellStyle name="Total 3 3 6" xfId="3648"/>
    <cellStyle name="Total 3 3 6 2" xfId="8581"/>
    <cellStyle name="Total 3 3 6 3" xfId="10674"/>
    <cellStyle name="Total 3 3 7" xfId="3649"/>
    <cellStyle name="Total 3 3 7 2" xfId="8582"/>
    <cellStyle name="Total 3 3 7 3" xfId="10675"/>
    <cellStyle name="Total 3 3 8" xfId="3650"/>
    <cellStyle name="Total 3 3 8 2" xfId="8583"/>
    <cellStyle name="Total 3 3 8 3" xfId="10676"/>
    <cellStyle name="Total 3 3 9" xfId="6231"/>
    <cellStyle name="Total 3 3 9 2" xfId="10302"/>
    <cellStyle name="Total 3 4" xfId="3651"/>
    <cellStyle name="Total 3 4 2" xfId="8584"/>
    <cellStyle name="Total 3 4 3" xfId="10677"/>
    <cellStyle name="Total 3 5" xfId="3652"/>
    <cellStyle name="Total 3 5 2" xfId="8585"/>
    <cellStyle name="Total 3 5 3" xfId="10678"/>
    <cellStyle name="Total 3 6" xfId="3653"/>
    <cellStyle name="Total 3 6 2" xfId="8586"/>
    <cellStyle name="Total 3 6 3" xfId="10679"/>
    <cellStyle name="Total 3 7" xfId="3654"/>
    <cellStyle name="Total 3 7 2" xfId="8587"/>
    <cellStyle name="Total 3 7 3" xfId="10680"/>
    <cellStyle name="Total 3 8" xfId="3655"/>
    <cellStyle name="Total 3 8 2" xfId="8588"/>
    <cellStyle name="Total 3 8 3" xfId="10681"/>
    <cellStyle name="Total 3 9" xfId="3656"/>
    <cellStyle name="Total 3 9 2" xfId="8589"/>
    <cellStyle name="Total 3 9 3" xfId="10682"/>
    <cellStyle name="Total 4" xfId="3657"/>
    <cellStyle name="Total 4 10" xfId="3658"/>
    <cellStyle name="Total 4 10 2" xfId="8591"/>
    <cellStyle name="Total 4 10 3" xfId="10684"/>
    <cellStyle name="Total 4 11" xfId="6232"/>
    <cellStyle name="Total 4 11 2" xfId="10303"/>
    <cellStyle name="Total 4 12" xfId="8590"/>
    <cellStyle name="Total 4 13" xfId="10683"/>
    <cellStyle name="Total 4 2" xfId="3659"/>
    <cellStyle name="Total 4 2 10" xfId="6233"/>
    <cellStyle name="Total 4 2 10 2" xfId="10304"/>
    <cellStyle name="Total 4 2 11" xfId="8592"/>
    <cellStyle name="Total 4 2 12" xfId="10685"/>
    <cellStyle name="Total 4 2 2" xfId="3660"/>
    <cellStyle name="Total 4 2 2 10" xfId="8593"/>
    <cellStyle name="Total 4 2 2 11" xfId="10686"/>
    <cellStyle name="Total 4 2 2 2" xfId="3661"/>
    <cellStyle name="Total 4 2 2 2 2" xfId="8594"/>
    <cellStyle name="Total 4 2 2 2 3" xfId="10687"/>
    <cellStyle name="Total 4 2 2 3" xfId="3662"/>
    <cellStyle name="Total 4 2 2 3 2" xfId="8595"/>
    <cellStyle name="Total 4 2 2 3 3" xfId="10688"/>
    <cellStyle name="Total 4 2 2 4" xfId="3663"/>
    <cellStyle name="Total 4 2 2 4 2" xfId="8596"/>
    <cellStyle name="Total 4 2 2 4 3" xfId="10689"/>
    <cellStyle name="Total 4 2 2 5" xfId="3664"/>
    <cellStyle name="Total 4 2 2 5 2" xfId="8597"/>
    <cellStyle name="Total 4 2 2 5 3" xfId="10690"/>
    <cellStyle name="Total 4 2 2 6" xfId="3665"/>
    <cellStyle name="Total 4 2 2 6 2" xfId="8598"/>
    <cellStyle name="Total 4 2 2 6 3" xfId="10691"/>
    <cellStyle name="Total 4 2 2 7" xfId="3666"/>
    <cellStyle name="Total 4 2 2 7 2" xfId="8599"/>
    <cellStyle name="Total 4 2 2 7 3" xfId="10692"/>
    <cellStyle name="Total 4 2 2 8" xfId="3667"/>
    <cellStyle name="Total 4 2 2 8 2" xfId="8600"/>
    <cellStyle name="Total 4 2 2 8 3" xfId="10693"/>
    <cellStyle name="Total 4 2 2 9" xfId="6234"/>
    <cellStyle name="Total 4 2 2 9 2" xfId="10305"/>
    <cellStyle name="Total 4 2 3" xfId="3668"/>
    <cellStyle name="Total 4 2 3 2" xfId="8601"/>
    <cellStyle name="Total 4 2 3 3" xfId="10694"/>
    <cellStyle name="Total 4 2 4" xfId="3669"/>
    <cellStyle name="Total 4 2 4 2" xfId="8602"/>
    <cellStyle name="Total 4 2 4 3" xfId="10695"/>
    <cellStyle name="Total 4 2 5" xfId="3670"/>
    <cellStyle name="Total 4 2 5 2" xfId="8603"/>
    <cellStyle name="Total 4 2 5 3" xfId="10696"/>
    <cellStyle name="Total 4 2 6" xfId="3671"/>
    <cellStyle name="Total 4 2 6 2" xfId="8604"/>
    <cellStyle name="Total 4 2 6 3" xfId="10697"/>
    <cellStyle name="Total 4 2 7" xfId="3672"/>
    <cellStyle name="Total 4 2 7 2" xfId="8605"/>
    <cellStyle name="Total 4 2 7 3" xfId="10698"/>
    <cellStyle name="Total 4 2 8" xfId="3673"/>
    <cellStyle name="Total 4 2 8 2" xfId="8606"/>
    <cellStyle name="Total 4 2 8 3" xfId="10699"/>
    <cellStyle name="Total 4 2 9" xfId="3674"/>
    <cellStyle name="Total 4 2 9 2" xfId="8607"/>
    <cellStyle name="Total 4 2 9 3" xfId="10700"/>
    <cellStyle name="Total 4 3" xfId="3675"/>
    <cellStyle name="Total 4 3 10" xfId="8608"/>
    <cellStyle name="Total 4 3 11" xfId="10701"/>
    <cellStyle name="Total 4 3 2" xfId="3676"/>
    <cellStyle name="Total 4 3 2 2" xfId="8609"/>
    <cellStyle name="Total 4 3 2 3" xfId="10702"/>
    <cellStyle name="Total 4 3 3" xfId="3677"/>
    <cellStyle name="Total 4 3 3 2" xfId="8610"/>
    <cellStyle name="Total 4 3 3 3" xfId="10703"/>
    <cellStyle name="Total 4 3 4" xfId="3678"/>
    <cellStyle name="Total 4 3 4 2" xfId="8611"/>
    <cellStyle name="Total 4 3 4 3" xfId="10704"/>
    <cellStyle name="Total 4 3 5" xfId="3679"/>
    <cellStyle name="Total 4 3 5 2" xfId="8612"/>
    <cellStyle name="Total 4 3 5 3" xfId="10705"/>
    <cellStyle name="Total 4 3 6" xfId="3680"/>
    <cellStyle name="Total 4 3 6 2" xfId="8613"/>
    <cellStyle name="Total 4 3 6 3" xfId="10706"/>
    <cellStyle name="Total 4 3 7" xfId="3681"/>
    <cellStyle name="Total 4 3 7 2" xfId="8614"/>
    <cellStyle name="Total 4 3 7 3" xfId="10707"/>
    <cellStyle name="Total 4 3 8" xfId="3682"/>
    <cellStyle name="Total 4 3 8 2" xfId="8615"/>
    <cellStyle name="Total 4 3 8 3" xfId="10708"/>
    <cellStyle name="Total 4 3 9" xfId="6235"/>
    <cellStyle name="Total 4 3 9 2" xfId="10306"/>
    <cellStyle name="Total 4 4" xfId="3683"/>
    <cellStyle name="Total 4 4 2" xfId="8616"/>
    <cellStyle name="Total 4 4 3" xfId="10709"/>
    <cellStyle name="Total 4 5" xfId="3684"/>
    <cellStyle name="Total 4 5 2" xfId="8617"/>
    <cellStyle name="Total 4 5 3" xfId="10710"/>
    <cellStyle name="Total 4 6" xfId="3685"/>
    <cellStyle name="Total 4 6 2" xfId="8618"/>
    <cellStyle name="Total 4 6 3" xfId="10711"/>
    <cellStyle name="Total 4 7" xfId="3686"/>
    <cellStyle name="Total 4 7 2" xfId="8619"/>
    <cellStyle name="Total 4 7 3" xfId="10712"/>
    <cellStyle name="Total 4 8" xfId="3687"/>
    <cellStyle name="Total 4 8 2" xfId="8620"/>
    <cellStyle name="Total 4 8 3" xfId="10713"/>
    <cellStyle name="Total 4 9" xfId="3688"/>
    <cellStyle name="Total 4 9 2" xfId="8621"/>
    <cellStyle name="Total 4 9 3" xfId="10714"/>
    <cellStyle name="Total 5" xfId="3689"/>
    <cellStyle name="Total 5 10" xfId="3690"/>
    <cellStyle name="Total 5 10 2" xfId="8623"/>
    <cellStyle name="Total 5 10 3" xfId="10716"/>
    <cellStyle name="Total 5 11" xfId="6236"/>
    <cellStyle name="Total 5 11 2" xfId="10307"/>
    <cellStyle name="Total 5 12" xfId="8622"/>
    <cellStyle name="Total 5 13" xfId="10715"/>
    <cellStyle name="Total 5 2" xfId="3691"/>
    <cellStyle name="Total 5 2 10" xfId="6237"/>
    <cellStyle name="Total 5 2 10 2" xfId="10308"/>
    <cellStyle name="Total 5 2 11" xfId="8624"/>
    <cellStyle name="Total 5 2 12" xfId="10717"/>
    <cellStyle name="Total 5 2 2" xfId="3692"/>
    <cellStyle name="Total 5 2 2 10" xfId="8625"/>
    <cellStyle name="Total 5 2 2 11" xfId="10718"/>
    <cellStyle name="Total 5 2 2 2" xfId="3693"/>
    <cellStyle name="Total 5 2 2 2 2" xfId="8626"/>
    <cellStyle name="Total 5 2 2 2 3" xfId="10719"/>
    <cellStyle name="Total 5 2 2 3" xfId="3694"/>
    <cellStyle name="Total 5 2 2 3 2" xfId="8627"/>
    <cellStyle name="Total 5 2 2 3 3" xfId="10720"/>
    <cellStyle name="Total 5 2 2 4" xfId="3695"/>
    <cellStyle name="Total 5 2 2 4 2" xfId="8628"/>
    <cellStyle name="Total 5 2 2 4 3" xfId="10721"/>
    <cellStyle name="Total 5 2 2 5" xfId="3696"/>
    <cellStyle name="Total 5 2 2 5 2" xfId="8629"/>
    <cellStyle name="Total 5 2 2 5 3" xfId="10722"/>
    <cellStyle name="Total 5 2 2 6" xfId="3697"/>
    <cellStyle name="Total 5 2 2 6 2" xfId="8630"/>
    <cellStyle name="Total 5 2 2 6 3" xfId="10723"/>
    <cellStyle name="Total 5 2 2 7" xfId="3698"/>
    <cellStyle name="Total 5 2 2 7 2" xfId="8631"/>
    <cellStyle name="Total 5 2 2 7 3" xfId="10724"/>
    <cellStyle name="Total 5 2 2 8" xfId="3699"/>
    <cellStyle name="Total 5 2 2 8 2" xfId="8632"/>
    <cellStyle name="Total 5 2 2 8 3" xfId="10725"/>
    <cellStyle name="Total 5 2 2 9" xfId="6238"/>
    <cellStyle name="Total 5 2 2 9 2" xfId="10309"/>
    <cellStyle name="Total 5 2 3" xfId="3700"/>
    <cellStyle name="Total 5 2 3 2" xfId="8633"/>
    <cellStyle name="Total 5 2 3 3" xfId="10726"/>
    <cellStyle name="Total 5 2 4" xfId="3701"/>
    <cellStyle name="Total 5 2 4 2" xfId="8634"/>
    <cellStyle name="Total 5 2 4 3" xfId="10727"/>
    <cellStyle name="Total 5 2 5" xfId="3702"/>
    <cellStyle name="Total 5 2 5 2" xfId="8635"/>
    <cellStyle name="Total 5 2 5 3" xfId="10728"/>
    <cellStyle name="Total 5 2 6" xfId="3703"/>
    <cellStyle name="Total 5 2 6 2" xfId="8636"/>
    <cellStyle name="Total 5 2 6 3" xfId="10729"/>
    <cellStyle name="Total 5 2 7" xfId="3704"/>
    <cellStyle name="Total 5 2 7 2" xfId="8637"/>
    <cellStyle name="Total 5 2 7 3" xfId="10730"/>
    <cellStyle name="Total 5 2 8" xfId="3705"/>
    <cellStyle name="Total 5 2 8 2" xfId="8638"/>
    <cellStyle name="Total 5 2 8 3" xfId="10731"/>
    <cellStyle name="Total 5 2 9" xfId="3706"/>
    <cellStyle name="Total 5 2 9 2" xfId="8639"/>
    <cellStyle name="Total 5 2 9 3" xfId="10732"/>
    <cellStyle name="Total 5 3" xfId="3707"/>
    <cellStyle name="Total 5 3 10" xfId="8640"/>
    <cellStyle name="Total 5 3 11" xfId="10733"/>
    <cellStyle name="Total 5 3 2" xfId="3708"/>
    <cellStyle name="Total 5 3 2 2" xfId="8641"/>
    <cellStyle name="Total 5 3 2 3" xfId="10734"/>
    <cellStyle name="Total 5 3 3" xfId="3709"/>
    <cellStyle name="Total 5 3 3 2" xfId="8642"/>
    <cellStyle name="Total 5 3 3 3" xfId="10735"/>
    <cellStyle name="Total 5 3 4" xfId="3710"/>
    <cellStyle name="Total 5 3 4 2" xfId="8643"/>
    <cellStyle name="Total 5 3 4 3" xfId="10736"/>
    <cellStyle name="Total 5 3 5" xfId="3711"/>
    <cellStyle name="Total 5 3 5 2" xfId="8644"/>
    <cellStyle name="Total 5 3 5 3" xfId="10737"/>
    <cellStyle name="Total 5 3 6" xfId="3712"/>
    <cellStyle name="Total 5 3 6 2" xfId="8645"/>
    <cellStyle name="Total 5 3 6 3" xfId="10738"/>
    <cellStyle name="Total 5 3 7" xfId="3713"/>
    <cellStyle name="Total 5 3 7 2" xfId="8646"/>
    <cellStyle name="Total 5 3 7 3" xfId="10739"/>
    <cellStyle name="Total 5 3 8" xfId="3714"/>
    <cellStyle name="Total 5 3 8 2" xfId="8647"/>
    <cellStyle name="Total 5 3 8 3" xfId="10740"/>
    <cellStyle name="Total 5 3 9" xfId="6239"/>
    <cellStyle name="Total 5 3 9 2" xfId="10310"/>
    <cellStyle name="Total 5 4" xfId="3715"/>
    <cellStyle name="Total 5 4 2" xfId="8648"/>
    <cellStyle name="Total 5 4 3" xfId="10741"/>
    <cellStyle name="Total 5 5" xfId="3716"/>
    <cellStyle name="Total 5 5 2" xfId="8649"/>
    <cellStyle name="Total 5 5 3" xfId="10742"/>
    <cellStyle name="Total 5 6" xfId="3717"/>
    <cellStyle name="Total 5 6 2" xfId="8650"/>
    <cellStyle name="Total 5 6 3" xfId="10743"/>
    <cellStyle name="Total 5 7" xfId="3718"/>
    <cellStyle name="Total 5 7 2" xfId="8651"/>
    <cellStyle name="Total 5 7 3" xfId="10744"/>
    <cellStyle name="Total 5 8" xfId="3719"/>
    <cellStyle name="Total 5 8 2" xfId="8652"/>
    <cellStyle name="Total 5 8 3" xfId="10745"/>
    <cellStyle name="Total 5 9" xfId="3720"/>
    <cellStyle name="Total 5 9 2" xfId="8653"/>
    <cellStyle name="Total 5 9 3" xfId="10746"/>
    <cellStyle name="Total 6" xfId="3721"/>
    <cellStyle name="Total 6 10" xfId="3722"/>
    <cellStyle name="Total 6 10 2" xfId="8655"/>
    <cellStyle name="Total 6 10 3" xfId="10748"/>
    <cellStyle name="Total 6 11" xfId="6240"/>
    <cellStyle name="Total 6 11 2" xfId="10311"/>
    <cellStyle name="Total 6 12" xfId="8654"/>
    <cellStyle name="Total 6 13" xfId="10747"/>
    <cellStyle name="Total 6 2" xfId="3723"/>
    <cellStyle name="Total 6 2 10" xfId="6241"/>
    <cellStyle name="Total 6 2 10 2" xfId="10312"/>
    <cellStyle name="Total 6 2 11" xfId="8656"/>
    <cellStyle name="Total 6 2 12" xfId="10749"/>
    <cellStyle name="Total 6 2 2" xfId="3724"/>
    <cellStyle name="Total 6 2 2 10" xfId="8657"/>
    <cellStyle name="Total 6 2 2 11" xfId="10750"/>
    <cellStyle name="Total 6 2 2 2" xfId="3725"/>
    <cellStyle name="Total 6 2 2 2 2" xfId="8658"/>
    <cellStyle name="Total 6 2 2 2 3" xfId="10751"/>
    <cellStyle name="Total 6 2 2 3" xfId="3726"/>
    <cellStyle name="Total 6 2 2 3 2" xfId="8659"/>
    <cellStyle name="Total 6 2 2 3 3" xfId="10752"/>
    <cellStyle name="Total 6 2 2 4" xfId="3727"/>
    <cellStyle name="Total 6 2 2 4 2" xfId="8660"/>
    <cellStyle name="Total 6 2 2 4 3" xfId="10753"/>
    <cellStyle name="Total 6 2 2 5" xfId="3728"/>
    <cellStyle name="Total 6 2 2 5 2" xfId="8661"/>
    <cellStyle name="Total 6 2 2 5 3" xfId="10754"/>
    <cellStyle name="Total 6 2 2 6" xfId="3729"/>
    <cellStyle name="Total 6 2 2 6 2" xfId="8662"/>
    <cellStyle name="Total 6 2 2 6 3" xfId="10755"/>
    <cellStyle name="Total 6 2 2 7" xfId="3730"/>
    <cellStyle name="Total 6 2 2 7 2" xfId="8663"/>
    <cellStyle name="Total 6 2 2 7 3" xfId="10756"/>
    <cellStyle name="Total 6 2 2 8" xfId="3731"/>
    <cellStyle name="Total 6 2 2 8 2" xfId="8664"/>
    <cellStyle name="Total 6 2 2 8 3" xfId="10757"/>
    <cellStyle name="Total 6 2 2 9" xfId="6242"/>
    <cellStyle name="Total 6 2 2 9 2" xfId="10313"/>
    <cellStyle name="Total 6 2 3" xfId="3732"/>
    <cellStyle name="Total 6 2 3 2" xfId="8665"/>
    <cellStyle name="Total 6 2 3 3" xfId="10758"/>
    <cellStyle name="Total 6 2 4" xfId="3733"/>
    <cellStyle name="Total 6 2 4 2" xfId="8666"/>
    <cellStyle name="Total 6 2 4 3" xfId="10759"/>
    <cellStyle name="Total 6 2 5" xfId="3734"/>
    <cellStyle name="Total 6 2 5 2" xfId="8667"/>
    <cellStyle name="Total 6 2 5 3" xfId="10760"/>
    <cellStyle name="Total 6 2 6" xfId="3735"/>
    <cellStyle name="Total 6 2 6 2" xfId="8668"/>
    <cellStyle name="Total 6 2 6 3" xfId="10761"/>
    <cellStyle name="Total 6 2 7" xfId="3736"/>
    <cellStyle name="Total 6 2 7 2" xfId="8669"/>
    <cellStyle name="Total 6 2 7 3" xfId="10762"/>
    <cellStyle name="Total 6 2 8" xfId="3737"/>
    <cellStyle name="Total 6 2 8 2" xfId="8670"/>
    <cellStyle name="Total 6 2 8 3" xfId="10763"/>
    <cellStyle name="Total 6 2 9" xfId="3738"/>
    <cellStyle name="Total 6 2 9 2" xfId="8671"/>
    <cellStyle name="Total 6 2 9 3" xfId="10764"/>
    <cellStyle name="Total 6 3" xfId="3739"/>
    <cellStyle name="Total 6 3 10" xfId="8672"/>
    <cellStyle name="Total 6 3 11" xfId="10765"/>
    <cellStyle name="Total 6 3 2" xfId="3740"/>
    <cellStyle name="Total 6 3 2 2" xfId="8673"/>
    <cellStyle name="Total 6 3 2 3" xfId="10766"/>
    <cellStyle name="Total 6 3 3" xfId="3741"/>
    <cellStyle name="Total 6 3 3 2" xfId="8674"/>
    <cellStyle name="Total 6 3 3 3" xfId="10767"/>
    <cellStyle name="Total 6 3 4" xfId="3742"/>
    <cellStyle name="Total 6 3 4 2" xfId="8675"/>
    <cellStyle name="Total 6 3 4 3" xfId="10768"/>
    <cellStyle name="Total 6 3 5" xfId="3743"/>
    <cellStyle name="Total 6 3 5 2" xfId="8676"/>
    <cellStyle name="Total 6 3 5 3" xfId="10769"/>
    <cellStyle name="Total 6 3 6" xfId="3744"/>
    <cellStyle name="Total 6 3 6 2" xfId="8677"/>
    <cellStyle name="Total 6 3 6 3" xfId="10770"/>
    <cellStyle name="Total 6 3 7" xfId="3745"/>
    <cellStyle name="Total 6 3 7 2" xfId="8678"/>
    <cellStyle name="Total 6 3 7 3" xfId="10771"/>
    <cellStyle name="Total 6 3 8" xfId="3746"/>
    <cellStyle name="Total 6 3 8 2" xfId="8679"/>
    <cellStyle name="Total 6 3 8 3" xfId="10772"/>
    <cellStyle name="Total 6 3 9" xfId="6243"/>
    <cellStyle name="Total 6 3 9 2" xfId="10314"/>
    <cellStyle name="Total 6 4" xfId="3747"/>
    <cellStyle name="Total 6 4 2" xfId="8680"/>
    <cellStyle name="Total 6 4 3" xfId="10773"/>
    <cellStyle name="Total 6 5" xfId="3748"/>
    <cellStyle name="Total 6 5 2" xfId="8681"/>
    <cellStyle name="Total 6 5 3" xfId="10774"/>
    <cellStyle name="Total 6 6" xfId="3749"/>
    <cellStyle name="Total 6 6 2" xfId="8682"/>
    <cellStyle name="Total 6 6 3" xfId="10775"/>
    <cellStyle name="Total 6 7" xfId="3750"/>
    <cellStyle name="Total 6 7 2" xfId="8683"/>
    <cellStyle name="Total 6 7 3" xfId="10776"/>
    <cellStyle name="Total 6 8" xfId="3751"/>
    <cellStyle name="Total 6 8 2" xfId="8684"/>
    <cellStyle name="Total 6 8 3" xfId="10777"/>
    <cellStyle name="Total 6 9" xfId="3752"/>
    <cellStyle name="Total 6 9 2" xfId="8685"/>
    <cellStyle name="Total 6 9 3" xfId="10778"/>
    <cellStyle name="Total 7" xfId="3753"/>
    <cellStyle name="Total 7 10" xfId="3754"/>
    <cellStyle name="Total 7 10 2" xfId="8687"/>
    <cellStyle name="Total 7 10 3" xfId="10780"/>
    <cellStyle name="Total 7 11" xfId="6244"/>
    <cellStyle name="Total 7 11 2" xfId="10315"/>
    <cellStyle name="Total 7 12" xfId="8686"/>
    <cellStyle name="Total 7 13" xfId="10779"/>
    <cellStyle name="Total 7 2" xfId="3755"/>
    <cellStyle name="Total 7 2 10" xfId="6245"/>
    <cellStyle name="Total 7 2 10 2" xfId="10316"/>
    <cellStyle name="Total 7 2 11" xfId="8688"/>
    <cellStyle name="Total 7 2 12" xfId="10781"/>
    <cellStyle name="Total 7 2 2" xfId="3756"/>
    <cellStyle name="Total 7 2 2 10" xfId="8689"/>
    <cellStyle name="Total 7 2 2 11" xfId="10782"/>
    <cellStyle name="Total 7 2 2 2" xfId="3757"/>
    <cellStyle name="Total 7 2 2 2 2" xfId="8690"/>
    <cellStyle name="Total 7 2 2 2 3" xfId="10783"/>
    <cellStyle name="Total 7 2 2 3" xfId="3758"/>
    <cellStyle name="Total 7 2 2 3 2" xfId="8691"/>
    <cellStyle name="Total 7 2 2 3 3" xfId="10784"/>
    <cellStyle name="Total 7 2 2 4" xfId="3759"/>
    <cellStyle name="Total 7 2 2 4 2" xfId="8692"/>
    <cellStyle name="Total 7 2 2 4 3" xfId="10785"/>
    <cellStyle name="Total 7 2 2 5" xfId="3760"/>
    <cellStyle name="Total 7 2 2 5 2" xfId="8693"/>
    <cellStyle name="Total 7 2 2 5 3" xfId="10786"/>
    <cellStyle name="Total 7 2 2 6" xfId="3761"/>
    <cellStyle name="Total 7 2 2 6 2" xfId="8694"/>
    <cellStyle name="Total 7 2 2 6 3" xfId="10787"/>
    <cellStyle name="Total 7 2 2 7" xfId="3762"/>
    <cellStyle name="Total 7 2 2 7 2" xfId="8695"/>
    <cellStyle name="Total 7 2 2 7 3" xfId="10788"/>
    <cellStyle name="Total 7 2 2 8" xfId="3763"/>
    <cellStyle name="Total 7 2 2 8 2" xfId="8696"/>
    <cellStyle name="Total 7 2 2 8 3" xfId="10789"/>
    <cellStyle name="Total 7 2 2 9" xfId="6246"/>
    <cellStyle name="Total 7 2 2 9 2" xfId="10317"/>
    <cellStyle name="Total 7 2 3" xfId="3764"/>
    <cellStyle name="Total 7 2 3 2" xfId="8697"/>
    <cellStyle name="Total 7 2 3 3" xfId="10790"/>
    <cellStyle name="Total 7 2 4" xfId="3765"/>
    <cellStyle name="Total 7 2 4 2" xfId="8698"/>
    <cellStyle name="Total 7 2 4 3" xfId="10791"/>
    <cellStyle name="Total 7 2 5" xfId="3766"/>
    <cellStyle name="Total 7 2 5 2" xfId="8699"/>
    <cellStyle name="Total 7 2 5 3" xfId="10792"/>
    <cellStyle name="Total 7 2 6" xfId="3767"/>
    <cellStyle name="Total 7 2 6 2" xfId="8700"/>
    <cellStyle name="Total 7 2 6 3" xfId="10793"/>
    <cellStyle name="Total 7 2 7" xfId="3768"/>
    <cellStyle name="Total 7 2 7 2" xfId="8701"/>
    <cellStyle name="Total 7 2 7 3" xfId="10794"/>
    <cellStyle name="Total 7 2 8" xfId="3769"/>
    <cellStyle name="Total 7 2 8 2" xfId="8702"/>
    <cellStyle name="Total 7 2 8 3" xfId="10795"/>
    <cellStyle name="Total 7 2 9" xfId="3770"/>
    <cellStyle name="Total 7 2 9 2" xfId="8703"/>
    <cellStyle name="Total 7 2 9 3" xfId="10796"/>
    <cellStyle name="Total 7 3" xfId="3771"/>
    <cellStyle name="Total 7 3 10" xfId="8704"/>
    <cellStyle name="Total 7 3 11" xfId="10797"/>
    <cellStyle name="Total 7 3 2" xfId="3772"/>
    <cellStyle name="Total 7 3 2 2" xfId="8705"/>
    <cellStyle name="Total 7 3 2 3" xfId="10798"/>
    <cellStyle name="Total 7 3 3" xfId="3773"/>
    <cellStyle name="Total 7 3 3 2" xfId="8706"/>
    <cellStyle name="Total 7 3 3 3" xfId="10799"/>
    <cellStyle name="Total 7 3 4" xfId="3774"/>
    <cellStyle name="Total 7 3 4 2" xfId="8707"/>
    <cellStyle name="Total 7 3 4 3" xfId="10800"/>
    <cellStyle name="Total 7 3 5" xfId="3775"/>
    <cellStyle name="Total 7 3 5 2" xfId="8708"/>
    <cellStyle name="Total 7 3 5 3" xfId="10801"/>
    <cellStyle name="Total 7 3 6" xfId="3776"/>
    <cellStyle name="Total 7 3 6 2" xfId="8709"/>
    <cellStyle name="Total 7 3 6 3" xfId="10802"/>
    <cellStyle name="Total 7 3 7" xfId="3777"/>
    <cellStyle name="Total 7 3 7 2" xfId="8710"/>
    <cellStyle name="Total 7 3 7 3" xfId="10803"/>
    <cellStyle name="Total 7 3 8" xfId="3778"/>
    <cellStyle name="Total 7 3 8 2" xfId="8711"/>
    <cellStyle name="Total 7 3 8 3" xfId="10804"/>
    <cellStyle name="Total 7 3 9" xfId="6247"/>
    <cellStyle name="Total 7 3 9 2" xfId="10318"/>
    <cellStyle name="Total 7 4" xfId="3779"/>
    <cellStyle name="Total 7 4 2" xfId="8712"/>
    <cellStyle name="Total 7 4 3" xfId="10805"/>
    <cellStyle name="Total 7 5" xfId="3780"/>
    <cellStyle name="Total 7 5 2" xfId="8713"/>
    <cellStyle name="Total 7 5 3" xfId="10806"/>
    <cellStyle name="Total 7 6" xfId="3781"/>
    <cellStyle name="Total 7 6 2" xfId="8714"/>
    <cellStyle name="Total 7 6 3" xfId="10807"/>
    <cellStyle name="Total 7 7" xfId="3782"/>
    <cellStyle name="Total 7 7 2" xfId="8715"/>
    <cellStyle name="Total 7 7 3" xfId="10808"/>
    <cellStyle name="Total 7 8" xfId="3783"/>
    <cellStyle name="Total 7 8 2" xfId="8716"/>
    <cellStyle name="Total 7 8 3" xfId="10809"/>
    <cellStyle name="Total 7 9" xfId="3784"/>
    <cellStyle name="Total 7 9 2" xfId="8717"/>
    <cellStyle name="Total 7 9 3" xfId="10810"/>
    <cellStyle name="Total 8" xfId="3785"/>
    <cellStyle name="Total 8 10" xfId="3786"/>
    <cellStyle name="Total 8 10 2" xfId="8719"/>
    <cellStyle name="Total 8 10 3" xfId="10812"/>
    <cellStyle name="Total 8 11" xfId="6248"/>
    <cellStyle name="Total 8 11 2" xfId="10319"/>
    <cellStyle name="Total 8 12" xfId="8718"/>
    <cellStyle name="Total 8 13" xfId="10811"/>
    <cellStyle name="Total 8 2" xfId="3787"/>
    <cellStyle name="Total 8 2 10" xfId="6249"/>
    <cellStyle name="Total 8 2 10 2" xfId="10320"/>
    <cellStyle name="Total 8 2 11" xfId="8720"/>
    <cellStyle name="Total 8 2 12" xfId="10813"/>
    <cellStyle name="Total 8 2 2" xfId="3788"/>
    <cellStyle name="Total 8 2 2 10" xfId="8721"/>
    <cellStyle name="Total 8 2 2 11" xfId="10814"/>
    <cellStyle name="Total 8 2 2 2" xfId="3789"/>
    <cellStyle name="Total 8 2 2 2 2" xfId="8722"/>
    <cellStyle name="Total 8 2 2 2 3" xfId="10815"/>
    <cellStyle name="Total 8 2 2 3" xfId="3790"/>
    <cellStyle name="Total 8 2 2 3 2" xfId="8723"/>
    <cellStyle name="Total 8 2 2 3 3" xfId="10816"/>
    <cellStyle name="Total 8 2 2 4" xfId="3791"/>
    <cellStyle name="Total 8 2 2 4 2" xfId="8724"/>
    <cellStyle name="Total 8 2 2 4 3" xfId="10817"/>
    <cellStyle name="Total 8 2 2 5" xfId="3792"/>
    <cellStyle name="Total 8 2 2 5 2" xfId="8725"/>
    <cellStyle name="Total 8 2 2 5 3" xfId="10818"/>
    <cellStyle name="Total 8 2 2 6" xfId="3793"/>
    <cellStyle name="Total 8 2 2 6 2" xfId="8726"/>
    <cellStyle name="Total 8 2 2 6 3" xfId="10819"/>
    <cellStyle name="Total 8 2 2 7" xfId="3794"/>
    <cellStyle name="Total 8 2 2 7 2" xfId="8727"/>
    <cellStyle name="Total 8 2 2 7 3" xfId="10820"/>
    <cellStyle name="Total 8 2 2 8" xfId="3795"/>
    <cellStyle name="Total 8 2 2 8 2" xfId="8728"/>
    <cellStyle name="Total 8 2 2 8 3" xfId="10821"/>
    <cellStyle name="Total 8 2 2 9" xfId="6250"/>
    <cellStyle name="Total 8 2 2 9 2" xfId="10321"/>
    <cellStyle name="Total 8 2 3" xfId="3796"/>
    <cellStyle name="Total 8 2 3 2" xfId="8729"/>
    <cellStyle name="Total 8 2 3 3" xfId="10822"/>
    <cellStyle name="Total 8 2 4" xfId="3797"/>
    <cellStyle name="Total 8 2 4 2" xfId="8730"/>
    <cellStyle name="Total 8 2 4 3" xfId="10823"/>
    <cellStyle name="Total 8 2 5" xfId="3798"/>
    <cellStyle name="Total 8 2 5 2" xfId="8731"/>
    <cellStyle name="Total 8 2 5 3" xfId="10824"/>
    <cellStyle name="Total 8 2 6" xfId="3799"/>
    <cellStyle name="Total 8 2 6 2" xfId="8732"/>
    <cellStyle name="Total 8 2 6 3" xfId="10825"/>
    <cellStyle name="Total 8 2 7" xfId="3800"/>
    <cellStyle name="Total 8 2 7 2" xfId="8733"/>
    <cellStyle name="Total 8 2 7 3" xfId="10826"/>
    <cellStyle name="Total 8 2 8" xfId="3801"/>
    <cellStyle name="Total 8 2 8 2" xfId="8734"/>
    <cellStyle name="Total 8 2 8 3" xfId="10827"/>
    <cellStyle name="Total 8 2 9" xfId="3802"/>
    <cellStyle name="Total 8 2 9 2" xfId="8735"/>
    <cellStyle name="Total 8 2 9 3" xfId="10828"/>
    <cellStyle name="Total 8 3" xfId="3803"/>
    <cellStyle name="Total 8 3 10" xfId="8736"/>
    <cellStyle name="Total 8 3 11" xfId="10829"/>
    <cellStyle name="Total 8 3 2" xfId="3804"/>
    <cellStyle name="Total 8 3 2 2" xfId="8737"/>
    <cellStyle name="Total 8 3 2 3" xfId="10830"/>
    <cellStyle name="Total 8 3 3" xfId="3805"/>
    <cellStyle name="Total 8 3 3 2" xfId="8738"/>
    <cellStyle name="Total 8 3 3 3" xfId="10831"/>
    <cellStyle name="Total 8 3 4" xfId="3806"/>
    <cellStyle name="Total 8 3 4 2" xfId="8739"/>
    <cellStyle name="Total 8 3 4 3" xfId="10832"/>
    <cellStyle name="Total 8 3 5" xfId="3807"/>
    <cellStyle name="Total 8 3 5 2" xfId="8740"/>
    <cellStyle name="Total 8 3 5 3" xfId="10833"/>
    <cellStyle name="Total 8 3 6" xfId="3808"/>
    <cellStyle name="Total 8 3 6 2" xfId="8741"/>
    <cellStyle name="Total 8 3 6 3" xfId="10834"/>
    <cellStyle name="Total 8 3 7" xfId="3809"/>
    <cellStyle name="Total 8 3 7 2" xfId="8742"/>
    <cellStyle name="Total 8 3 7 3" xfId="10835"/>
    <cellStyle name="Total 8 3 8" xfId="3810"/>
    <cellStyle name="Total 8 3 8 2" xfId="8743"/>
    <cellStyle name="Total 8 3 8 3" xfId="10836"/>
    <cellStyle name="Total 8 3 9" xfId="6251"/>
    <cellStyle name="Total 8 3 9 2" xfId="10322"/>
    <cellStyle name="Total 8 4" xfId="3811"/>
    <cellStyle name="Total 8 4 2" xfId="8744"/>
    <cellStyle name="Total 8 4 3" xfId="10837"/>
    <cellStyle name="Total 8 5" xfId="3812"/>
    <cellStyle name="Total 8 5 2" xfId="8745"/>
    <cellStyle name="Total 8 5 3" xfId="10838"/>
    <cellStyle name="Total 8 6" xfId="3813"/>
    <cellStyle name="Total 8 6 2" xfId="8746"/>
    <cellStyle name="Total 8 6 3" xfId="10839"/>
    <cellStyle name="Total 8 7" xfId="3814"/>
    <cellStyle name="Total 8 7 2" xfId="8747"/>
    <cellStyle name="Total 8 7 3" xfId="10840"/>
    <cellStyle name="Total 8 8" xfId="3815"/>
    <cellStyle name="Total 8 8 2" xfId="8748"/>
    <cellStyle name="Total 8 8 3" xfId="10841"/>
    <cellStyle name="Total 8 9" xfId="3816"/>
    <cellStyle name="Total 8 9 2" xfId="8749"/>
    <cellStyle name="Total 8 9 3" xfId="10842"/>
    <cellStyle name="Total 9" xfId="3817"/>
    <cellStyle name="Total 9 10" xfId="3818"/>
    <cellStyle name="Total 9 10 2" xfId="8751"/>
    <cellStyle name="Total 9 10 3" xfId="10844"/>
    <cellStyle name="Total 9 11" xfId="6252"/>
    <cellStyle name="Total 9 11 2" xfId="10323"/>
    <cellStyle name="Total 9 12" xfId="8750"/>
    <cellStyle name="Total 9 13" xfId="10843"/>
    <cellStyle name="Total 9 2" xfId="3819"/>
    <cellStyle name="Total 9 2 10" xfId="6253"/>
    <cellStyle name="Total 9 2 10 2" xfId="10324"/>
    <cellStyle name="Total 9 2 11" xfId="8752"/>
    <cellStyle name="Total 9 2 12" xfId="10845"/>
    <cellStyle name="Total 9 2 2" xfId="3820"/>
    <cellStyle name="Total 9 2 2 10" xfId="8753"/>
    <cellStyle name="Total 9 2 2 11" xfId="10846"/>
    <cellStyle name="Total 9 2 2 2" xfId="3821"/>
    <cellStyle name="Total 9 2 2 2 2" xfId="8754"/>
    <cellStyle name="Total 9 2 2 2 3" xfId="10847"/>
    <cellStyle name="Total 9 2 2 3" xfId="3822"/>
    <cellStyle name="Total 9 2 2 3 2" xfId="8755"/>
    <cellStyle name="Total 9 2 2 3 3" xfId="10848"/>
    <cellStyle name="Total 9 2 2 4" xfId="3823"/>
    <cellStyle name="Total 9 2 2 4 2" xfId="8756"/>
    <cellStyle name="Total 9 2 2 4 3" xfId="10849"/>
    <cellStyle name="Total 9 2 2 5" xfId="3824"/>
    <cellStyle name="Total 9 2 2 5 2" xfId="8757"/>
    <cellStyle name="Total 9 2 2 5 3" xfId="10850"/>
    <cellStyle name="Total 9 2 2 6" xfId="3825"/>
    <cellStyle name="Total 9 2 2 6 2" xfId="8758"/>
    <cellStyle name="Total 9 2 2 6 3" xfId="10851"/>
    <cellStyle name="Total 9 2 2 7" xfId="3826"/>
    <cellStyle name="Total 9 2 2 7 2" xfId="8759"/>
    <cellStyle name="Total 9 2 2 7 3" xfId="10852"/>
    <cellStyle name="Total 9 2 2 8" xfId="3827"/>
    <cellStyle name="Total 9 2 2 8 2" xfId="8760"/>
    <cellStyle name="Total 9 2 2 8 3" xfId="10853"/>
    <cellStyle name="Total 9 2 2 9" xfId="6254"/>
    <cellStyle name="Total 9 2 2 9 2" xfId="10325"/>
    <cellStyle name="Total 9 2 3" xfId="3828"/>
    <cellStyle name="Total 9 2 3 2" xfId="8761"/>
    <cellStyle name="Total 9 2 3 3" xfId="10854"/>
    <cellStyle name="Total 9 2 4" xfId="3829"/>
    <cellStyle name="Total 9 2 4 2" xfId="8762"/>
    <cellStyle name="Total 9 2 4 3" xfId="10855"/>
    <cellStyle name="Total 9 2 5" xfId="3830"/>
    <cellStyle name="Total 9 2 5 2" xfId="8763"/>
    <cellStyle name="Total 9 2 5 3" xfId="10856"/>
    <cellStyle name="Total 9 2 6" xfId="3831"/>
    <cellStyle name="Total 9 2 6 2" xfId="8764"/>
    <cellStyle name="Total 9 2 6 3" xfId="10857"/>
    <cellStyle name="Total 9 2 7" xfId="3832"/>
    <cellStyle name="Total 9 2 7 2" xfId="8765"/>
    <cellStyle name="Total 9 2 7 3" xfId="10858"/>
    <cellStyle name="Total 9 2 8" xfId="3833"/>
    <cellStyle name="Total 9 2 8 2" xfId="8766"/>
    <cellStyle name="Total 9 2 8 3" xfId="10859"/>
    <cellStyle name="Total 9 2 9" xfId="3834"/>
    <cellStyle name="Total 9 2 9 2" xfId="8767"/>
    <cellStyle name="Total 9 2 9 3" xfId="10860"/>
    <cellStyle name="Total 9 3" xfId="3835"/>
    <cellStyle name="Total 9 3 10" xfId="8768"/>
    <cellStyle name="Total 9 3 11" xfId="10861"/>
    <cellStyle name="Total 9 3 2" xfId="3836"/>
    <cellStyle name="Total 9 3 2 2" xfId="8769"/>
    <cellStyle name="Total 9 3 2 3" xfId="10862"/>
    <cellStyle name="Total 9 3 3" xfId="3837"/>
    <cellStyle name="Total 9 3 3 2" xfId="8770"/>
    <cellStyle name="Total 9 3 3 3" xfId="10863"/>
    <cellStyle name="Total 9 3 4" xfId="3838"/>
    <cellStyle name="Total 9 3 4 2" xfId="8771"/>
    <cellStyle name="Total 9 3 4 3" xfId="10864"/>
    <cellStyle name="Total 9 3 5" xfId="3839"/>
    <cellStyle name="Total 9 3 5 2" xfId="8772"/>
    <cellStyle name="Total 9 3 5 3" xfId="10865"/>
    <cellStyle name="Total 9 3 6" xfId="3840"/>
    <cellStyle name="Total 9 3 6 2" xfId="8773"/>
    <cellStyle name="Total 9 3 6 3" xfId="10866"/>
    <cellStyle name="Total 9 3 7" xfId="3841"/>
    <cellStyle name="Total 9 3 7 2" xfId="8774"/>
    <cellStyle name="Total 9 3 7 3" xfId="10867"/>
    <cellStyle name="Total 9 3 8" xfId="3842"/>
    <cellStyle name="Total 9 3 8 2" xfId="8775"/>
    <cellStyle name="Total 9 3 8 3" xfId="10868"/>
    <cellStyle name="Total 9 3 9" xfId="6255"/>
    <cellStyle name="Total 9 3 9 2" xfId="10326"/>
    <cellStyle name="Total 9 4" xfId="3843"/>
    <cellStyle name="Total 9 4 2" xfId="8776"/>
    <cellStyle name="Total 9 4 3" xfId="10869"/>
    <cellStyle name="Total 9 5" xfId="3844"/>
    <cellStyle name="Total 9 5 2" xfId="8777"/>
    <cellStyle name="Total 9 5 3" xfId="10870"/>
    <cellStyle name="Total 9 6" xfId="3845"/>
    <cellStyle name="Total 9 6 2" xfId="8778"/>
    <cellStyle name="Total 9 6 3" xfId="10871"/>
    <cellStyle name="Total 9 7" xfId="3846"/>
    <cellStyle name="Total 9 7 2" xfId="8779"/>
    <cellStyle name="Total 9 7 3" xfId="10872"/>
    <cellStyle name="Total 9 8" xfId="3847"/>
    <cellStyle name="Total 9 8 2" xfId="8780"/>
    <cellStyle name="Total 9 8 3" xfId="10873"/>
    <cellStyle name="Total 9 9" xfId="3848"/>
    <cellStyle name="Total 9 9 2" xfId="8781"/>
    <cellStyle name="Total 9 9 3" xfId="10874"/>
    <cellStyle name="Total_апу 2022" xfId="3849"/>
    <cellStyle name="Warning Text" xfId="3850"/>
    <cellStyle name="Акцент1 2" xfId="3851"/>
    <cellStyle name="Акцент1 3" xfId="3852"/>
    <cellStyle name="Акцент1 4" xfId="3853"/>
    <cellStyle name="Акцент1 5" xfId="3854"/>
    <cellStyle name="Акцент2 2" xfId="3855"/>
    <cellStyle name="Акцент2 3" xfId="3856"/>
    <cellStyle name="Акцент2 4" xfId="3857"/>
    <cellStyle name="Акцент2 5" xfId="3858"/>
    <cellStyle name="Акцент3 2" xfId="3859"/>
    <cellStyle name="Акцент3 3" xfId="3860"/>
    <cellStyle name="Акцент3 4" xfId="3861"/>
    <cellStyle name="Акцент3 5" xfId="3862"/>
    <cellStyle name="Акцент4 2" xfId="3863"/>
    <cellStyle name="Акцент4 3" xfId="3864"/>
    <cellStyle name="Акцент4 4" xfId="3865"/>
    <cellStyle name="Акцент4 5" xfId="3866"/>
    <cellStyle name="Акцент5 2" xfId="3867"/>
    <cellStyle name="Акцент5 3" xfId="3868"/>
    <cellStyle name="Акцент5 4" xfId="3869"/>
    <cellStyle name="Акцент5 5" xfId="3870"/>
    <cellStyle name="Акцент6 2" xfId="3871"/>
    <cellStyle name="Акцент6 3" xfId="3872"/>
    <cellStyle name="Акцент6 4" xfId="3873"/>
    <cellStyle name="Акцент6 5" xfId="3874"/>
    <cellStyle name="Ввод" xfId="3875"/>
    <cellStyle name="Ввод  2" xfId="3876"/>
    <cellStyle name="Ввод  2 10" xfId="3877"/>
    <cellStyle name="Ввод  2 10 2" xfId="8784"/>
    <cellStyle name="Ввод  2 10 3" xfId="10877"/>
    <cellStyle name="Ввод  2 11" xfId="3878"/>
    <cellStyle name="Ввод  2 11 2" xfId="8785"/>
    <cellStyle name="Ввод  2 11 3" xfId="10878"/>
    <cellStyle name="Ввод  2 12" xfId="3879"/>
    <cellStyle name="Ввод  2 12 2" xfId="8786"/>
    <cellStyle name="Ввод  2 12 3" xfId="10879"/>
    <cellStyle name="Ввод  2 13" xfId="3880"/>
    <cellStyle name="Ввод  2 13 2" xfId="8787"/>
    <cellStyle name="Ввод  2 13 3" xfId="10880"/>
    <cellStyle name="Ввод  2 14" xfId="6257"/>
    <cellStyle name="Ввод  2 14 2" xfId="10328"/>
    <cellStyle name="Ввод  2 15" xfId="8783"/>
    <cellStyle name="Ввод  2 16" xfId="10876"/>
    <cellStyle name="Ввод  2 2" xfId="3881"/>
    <cellStyle name="Ввод  2 2 10" xfId="3882"/>
    <cellStyle name="Ввод  2 2 10 2" xfId="8789"/>
    <cellStyle name="Ввод  2 2 10 3" xfId="10882"/>
    <cellStyle name="Ввод  2 2 11" xfId="6258"/>
    <cellStyle name="Ввод  2 2 11 2" xfId="10329"/>
    <cellStyle name="Ввод  2 2 12" xfId="8788"/>
    <cellStyle name="Ввод  2 2 13" xfId="10881"/>
    <cellStyle name="Ввод  2 2 2" xfId="3883"/>
    <cellStyle name="Ввод  2 2 2 10" xfId="6259"/>
    <cellStyle name="Ввод  2 2 2 10 2" xfId="10330"/>
    <cellStyle name="Ввод  2 2 2 11" xfId="8790"/>
    <cellStyle name="Ввод  2 2 2 12" xfId="10883"/>
    <cellStyle name="Ввод  2 2 2 2" xfId="3884"/>
    <cellStyle name="Ввод  2 2 2 2 10" xfId="8791"/>
    <cellStyle name="Ввод  2 2 2 2 11" xfId="10884"/>
    <cellStyle name="Ввод  2 2 2 2 2" xfId="3885"/>
    <cellStyle name="Ввод  2 2 2 2 2 2" xfId="8792"/>
    <cellStyle name="Ввод  2 2 2 2 2 3" xfId="10885"/>
    <cellStyle name="Ввод  2 2 2 2 3" xfId="3886"/>
    <cellStyle name="Ввод  2 2 2 2 3 2" xfId="8793"/>
    <cellStyle name="Ввод  2 2 2 2 3 3" xfId="10886"/>
    <cellStyle name="Ввод  2 2 2 2 4" xfId="3887"/>
    <cellStyle name="Ввод  2 2 2 2 4 2" xfId="8794"/>
    <cellStyle name="Ввод  2 2 2 2 4 3" xfId="10887"/>
    <cellStyle name="Ввод  2 2 2 2 5" xfId="3888"/>
    <cellStyle name="Ввод  2 2 2 2 5 2" xfId="8795"/>
    <cellStyle name="Ввод  2 2 2 2 5 3" xfId="10888"/>
    <cellStyle name="Ввод  2 2 2 2 6" xfId="3889"/>
    <cellStyle name="Ввод  2 2 2 2 6 2" xfId="8796"/>
    <cellStyle name="Ввод  2 2 2 2 6 3" xfId="10889"/>
    <cellStyle name="Ввод  2 2 2 2 7" xfId="3890"/>
    <cellStyle name="Ввод  2 2 2 2 7 2" xfId="8797"/>
    <cellStyle name="Ввод  2 2 2 2 7 3" xfId="10890"/>
    <cellStyle name="Ввод  2 2 2 2 8" xfId="3891"/>
    <cellStyle name="Ввод  2 2 2 2 8 2" xfId="8798"/>
    <cellStyle name="Ввод  2 2 2 2 8 3" xfId="10891"/>
    <cellStyle name="Ввод  2 2 2 2 9" xfId="6260"/>
    <cellStyle name="Ввод  2 2 2 2 9 2" xfId="10331"/>
    <cellStyle name="Ввод  2 2 2 3" xfId="3892"/>
    <cellStyle name="Ввод  2 2 2 3 2" xfId="8799"/>
    <cellStyle name="Ввод  2 2 2 3 3" xfId="10892"/>
    <cellStyle name="Ввод  2 2 2 4" xfId="3893"/>
    <cellStyle name="Ввод  2 2 2 4 2" xfId="8800"/>
    <cellStyle name="Ввод  2 2 2 4 3" xfId="10893"/>
    <cellStyle name="Ввод  2 2 2 5" xfId="3894"/>
    <cellStyle name="Ввод  2 2 2 5 2" xfId="8801"/>
    <cellStyle name="Ввод  2 2 2 5 3" xfId="10894"/>
    <cellStyle name="Ввод  2 2 2 6" xfId="3895"/>
    <cellStyle name="Ввод  2 2 2 6 2" xfId="8802"/>
    <cellStyle name="Ввод  2 2 2 6 3" xfId="10895"/>
    <cellStyle name="Ввод  2 2 2 7" xfId="3896"/>
    <cellStyle name="Ввод  2 2 2 7 2" xfId="8803"/>
    <cellStyle name="Ввод  2 2 2 7 3" xfId="10896"/>
    <cellStyle name="Ввод  2 2 2 8" xfId="3897"/>
    <cellStyle name="Ввод  2 2 2 8 2" xfId="8804"/>
    <cellStyle name="Ввод  2 2 2 8 3" xfId="10897"/>
    <cellStyle name="Ввод  2 2 2 9" xfId="3898"/>
    <cellStyle name="Ввод  2 2 2 9 2" xfId="8805"/>
    <cellStyle name="Ввод  2 2 2 9 3" xfId="10898"/>
    <cellStyle name="Ввод  2 2 3" xfId="3899"/>
    <cellStyle name="Ввод  2 2 3 10" xfId="8806"/>
    <cellStyle name="Ввод  2 2 3 11" xfId="10899"/>
    <cellStyle name="Ввод  2 2 3 2" xfId="3900"/>
    <cellStyle name="Ввод  2 2 3 2 2" xfId="8807"/>
    <cellStyle name="Ввод  2 2 3 2 3" xfId="10900"/>
    <cellStyle name="Ввод  2 2 3 3" xfId="3901"/>
    <cellStyle name="Ввод  2 2 3 3 2" xfId="8808"/>
    <cellStyle name="Ввод  2 2 3 3 3" xfId="10901"/>
    <cellStyle name="Ввод  2 2 3 4" xfId="3902"/>
    <cellStyle name="Ввод  2 2 3 4 2" xfId="8809"/>
    <cellStyle name="Ввод  2 2 3 4 3" xfId="10902"/>
    <cellStyle name="Ввод  2 2 3 5" xfId="3903"/>
    <cellStyle name="Ввод  2 2 3 5 2" xfId="8810"/>
    <cellStyle name="Ввод  2 2 3 5 3" xfId="10903"/>
    <cellStyle name="Ввод  2 2 3 6" xfId="3904"/>
    <cellStyle name="Ввод  2 2 3 6 2" xfId="8811"/>
    <cellStyle name="Ввод  2 2 3 6 3" xfId="10904"/>
    <cellStyle name="Ввод  2 2 3 7" xfId="3905"/>
    <cellStyle name="Ввод  2 2 3 7 2" xfId="8812"/>
    <cellStyle name="Ввод  2 2 3 7 3" xfId="10905"/>
    <cellStyle name="Ввод  2 2 3 8" xfId="3906"/>
    <cellStyle name="Ввод  2 2 3 8 2" xfId="8813"/>
    <cellStyle name="Ввод  2 2 3 8 3" xfId="10906"/>
    <cellStyle name="Ввод  2 2 3 9" xfId="6261"/>
    <cellStyle name="Ввод  2 2 3 9 2" xfId="10332"/>
    <cellStyle name="Ввод  2 2 4" xfId="3907"/>
    <cellStyle name="Ввод  2 2 4 2" xfId="8814"/>
    <cellStyle name="Ввод  2 2 4 3" xfId="10907"/>
    <cellStyle name="Ввод  2 2 5" xfId="3908"/>
    <cellStyle name="Ввод  2 2 5 2" xfId="8815"/>
    <cellStyle name="Ввод  2 2 5 3" xfId="10908"/>
    <cellStyle name="Ввод  2 2 6" xfId="3909"/>
    <cellStyle name="Ввод  2 2 6 2" xfId="8816"/>
    <cellStyle name="Ввод  2 2 6 3" xfId="10909"/>
    <cellStyle name="Ввод  2 2 7" xfId="3910"/>
    <cellStyle name="Ввод  2 2 7 2" xfId="8817"/>
    <cellStyle name="Ввод  2 2 7 3" xfId="10910"/>
    <cellStyle name="Ввод  2 2 8" xfId="3911"/>
    <cellStyle name="Ввод  2 2 8 2" xfId="8818"/>
    <cellStyle name="Ввод  2 2 8 3" xfId="10911"/>
    <cellStyle name="Ввод  2 2 9" xfId="3912"/>
    <cellStyle name="Ввод  2 2 9 2" xfId="8819"/>
    <cellStyle name="Ввод  2 2 9 3" xfId="10912"/>
    <cellStyle name="Ввод  2 3" xfId="3913"/>
    <cellStyle name="Ввод  2 3 10" xfId="3914"/>
    <cellStyle name="Ввод  2 3 10 2" xfId="8821"/>
    <cellStyle name="Ввод  2 3 10 3" xfId="10914"/>
    <cellStyle name="Ввод  2 3 11" xfId="6262"/>
    <cellStyle name="Ввод  2 3 11 2" xfId="10333"/>
    <cellStyle name="Ввод  2 3 12" xfId="8820"/>
    <cellStyle name="Ввод  2 3 13" xfId="10913"/>
    <cellStyle name="Ввод  2 3 2" xfId="3915"/>
    <cellStyle name="Ввод  2 3 2 10" xfId="6263"/>
    <cellStyle name="Ввод  2 3 2 10 2" xfId="10334"/>
    <cellStyle name="Ввод  2 3 2 11" xfId="8822"/>
    <cellStyle name="Ввод  2 3 2 12" xfId="10915"/>
    <cellStyle name="Ввод  2 3 2 2" xfId="3916"/>
    <cellStyle name="Ввод  2 3 2 2 10" xfId="8823"/>
    <cellStyle name="Ввод  2 3 2 2 11" xfId="10916"/>
    <cellStyle name="Ввод  2 3 2 2 2" xfId="3917"/>
    <cellStyle name="Ввод  2 3 2 2 2 2" xfId="8824"/>
    <cellStyle name="Ввод  2 3 2 2 2 3" xfId="10917"/>
    <cellStyle name="Ввод  2 3 2 2 3" xfId="3918"/>
    <cellStyle name="Ввод  2 3 2 2 3 2" xfId="8825"/>
    <cellStyle name="Ввод  2 3 2 2 3 3" xfId="10918"/>
    <cellStyle name="Ввод  2 3 2 2 4" xfId="3919"/>
    <cellStyle name="Ввод  2 3 2 2 4 2" xfId="8826"/>
    <cellStyle name="Ввод  2 3 2 2 4 3" xfId="10919"/>
    <cellStyle name="Ввод  2 3 2 2 5" xfId="3920"/>
    <cellStyle name="Ввод  2 3 2 2 5 2" xfId="8827"/>
    <cellStyle name="Ввод  2 3 2 2 5 3" xfId="10920"/>
    <cellStyle name="Ввод  2 3 2 2 6" xfId="3921"/>
    <cellStyle name="Ввод  2 3 2 2 6 2" xfId="8828"/>
    <cellStyle name="Ввод  2 3 2 2 6 3" xfId="10921"/>
    <cellStyle name="Ввод  2 3 2 2 7" xfId="3922"/>
    <cellStyle name="Ввод  2 3 2 2 7 2" xfId="8829"/>
    <cellStyle name="Ввод  2 3 2 2 7 3" xfId="10922"/>
    <cellStyle name="Ввод  2 3 2 2 8" xfId="3923"/>
    <cellStyle name="Ввод  2 3 2 2 8 2" xfId="8830"/>
    <cellStyle name="Ввод  2 3 2 2 8 3" xfId="10923"/>
    <cellStyle name="Ввод  2 3 2 2 9" xfId="6264"/>
    <cellStyle name="Ввод  2 3 2 2 9 2" xfId="10335"/>
    <cellStyle name="Ввод  2 3 2 3" xfId="3924"/>
    <cellStyle name="Ввод  2 3 2 3 2" xfId="8831"/>
    <cellStyle name="Ввод  2 3 2 3 3" xfId="10924"/>
    <cellStyle name="Ввод  2 3 2 4" xfId="3925"/>
    <cellStyle name="Ввод  2 3 2 4 2" xfId="8832"/>
    <cellStyle name="Ввод  2 3 2 4 3" xfId="10925"/>
    <cellStyle name="Ввод  2 3 2 5" xfId="3926"/>
    <cellStyle name="Ввод  2 3 2 5 2" xfId="8833"/>
    <cellStyle name="Ввод  2 3 2 5 3" xfId="10926"/>
    <cellStyle name="Ввод  2 3 2 6" xfId="3927"/>
    <cellStyle name="Ввод  2 3 2 6 2" xfId="8834"/>
    <cellStyle name="Ввод  2 3 2 6 3" xfId="10927"/>
    <cellStyle name="Ввод  2 3 2 7" xfId="3928"/>
    <cellStyle name="Ввод  2 3 2 7 2" xfId="8835"/>
    <cellStyle name="Ввод  2 3 2 7 3" xfId="10928"/>
    <cellStyle name="Ввод  2 3 2 8" xfId="3929"/>
    <cellStyle name="Ввод  2 3 2 8 2" xfId="8836"/>
    <cellStyle name="Ввод  2 3 2 8 3" xfId="10929"/>
    <cellStyle name="Ввод  2 3 2 9" xfId="3930"/>
    <cellStyle name="Ввод  2 3 2 9 2" xfId="8837"/>
    <cellStyle name="Ввод  2 3 2 9 3" xfId="10930"/>
    <cellStyle name="Ввод  2 3 3" xfId="3931"/>
    <cellStyle name="Ввод  2 3 3 10" xfId="8838"/>
    <cellStyle name="Ввод  2 3 3 11" xfId="10931"/>
    <cellStyle name="Ввод  2 3 3 2" xfId="3932"/>
    <cellStyle name="Ввод  2 3 3 2 2" xfId="8839"/>
    <cellStyle name="Ввод  2 3 3 2 3" xfId="10932"/>
    <cellStyle name="Ввод  2 3 3 3" xfId="3933"/>
    <cellStyle name="Ввод  2 3 3 3 2" xfId="8840"/>
    <cellStyle name="Ввод  2 3 3 3 3" xfId="10933"/>
    <cellStyle name="Ввод  2 3 3 4" xfId="3934"/>
    <cellStyle name="Ввод  2 3 3 4 2" xfId="8841"/>
    <cellStyle name="Ввод  2 3 3 4 3" xfId="10934"/>
    <cellStyle name="Ввод  2 3 3 5" xfId="3935"/>
    <cellStyle name="Ввод  2 3 3 5 2" xfId="8842"/>
    <cellStyle name="Ввод  2 3 3 5 3" xfId="10935"/>
    <cellStyle name="Ввод  2 3 3 6" xfId="3936"/>
    <cellStyle name="Ввод  2 3 3 6 2" xfId="8843"/>
    <cellStyle name="Ввод  2 3 3 6 3" xfId="10936"/>
    <cellStyle name="Ввод  2 3 3 7" xfId="3937"/>
    <cellStyle name="Ввод  2 3 3 7 2" xfId="8844"/>
    <cellStyle name="Ввод  2 3 3 7 3" xfId="10937"/>
    <cellStyle name="Ввод  2 3 3 8" xfId="3938"/>
    <cellStyle name="Ввод  2 3 3 8 2" xfId="8845"/>
    <cellStyle name="Ввод  2 3 3 8 3" xfId="10938"/>
    <cellStyle name="Ввод  2 3 3 9" xfId="6265"/>
    <cellStyle name="Ввод  2 3 3 9 2" xfId="10336"/>
    <cellStyle name="Ввод  2 3 4" xfId="3939"/>
    <cellStyle name="Ввод  2 3 4 2" xfId="8846"/>
    <cellStyle name="Ввод  2 3 4 3" xfId="10939"/>
    <cellStyle name="Ввод  2 3 5" xfId="3940"/>
    <cellStyle name="Ввод  2 3 5 2" xfId="8847"/>
    <cellStyle name="Ввод  2 3 5 3" xfId="10940"/>
    <cellStyle name="Ввод  2 3 6" xfId="3941"/>
    <cellStyle name="Ввод  2 3 6 2" xfId="8848"/>
    <cellStyle name="Ввод  2 3 6 3" xfId="10941"/>
    <cellStyle name="Ввод  2 3 7" xfId="3942"/>
    <cellStyle name="Ввод  2 3 7 2" xfId="8849"/>
    <cellStyle name="Ввод  2 3 7 3" xfId="10942"/>
    <cellStyle name="Ввод  2 3 8" xfId="3943"/>
    <cellStyle name="Ввод  2 3 8 2" xfId="8850"/>
    <cellStyle name="Ввод  2 3 8 3" xfId="10943"/>
    <cellStyle name="Ввод  2 3 9" xfId="3944"/>
    <cellStyle name="Ввод  2 3 9 2" xfId="8851"/>
    <cellStyle name="Ввод  2 3 9 3" xfId="10944"/>
    <cellStyle name="Ввод  2 4" xfId="3945"/>
    <cellStyle name="Ввод  2 4 10" xfId="3946"/>
    <cellStyle name="Ввод  2 4 10 2" xfId="8853"/>
    <cellStyle name="Ввод  2 4 10 3" xfId="10946"/>
    <cellStyle name="Ввод  2 4 11" xfId="6266"/>
    <cellStyle name="Ввод  2 4 11 2" xfId="10337"/>
    <cellStyle name="Ввод  2 4 12" xfId="8852"/>
    <cellStyle name="Ввод  2 4 13" xfId="10945"/>
    <cellStyle name="Ввод  2 4 2" xfId="3947"/>
    <cellStyle name="Ввод  2 4 2 10" xfId="6267"/>
    <cellStyle name="Ввод  2 4 2 10 2" xfId="10338"/>
    <cellStyle name="Ввод  2 4 2 11" xfId="8854"/>
    <cellStyle name="Ввод  2 4 2 12" xfId="10947"/>
    <cellStyle name="Ввод  2 4 2 2" xfId="3948"/>
    <cellStyle name="Ввод  2 4 2 2 10" xfId="8855"/>
    <cellStyle name="Ввод  2 4 2 2 11" xfId="10948"/>
    <cellStyle name="Ввод  2 4 2 2 2" xfId="3949"/>
    <cellStyle name="Ввод  2 4 2 2 2 2" xfId="8856"/>
    <cellStyle name="Ввод  2 4 2 2 2 3" xfId="10949"/>
    <cellStyle name="Ввод  2 4 2 2 3" xfId="3950"/>
    <cellStyle name="Ввод  2 4 2 2 3 2" xfId="8857"/>
    <cellStyle name="Ввод  2 4 2 2 3 3" xfId="10950"/>
    <cellStyle name="Ввод  2 4 2 2 4" xfId="3951"/>
    <cellStyle name="Ввод  2 4 2 2 4 2" xfId="8858"/>
    <cellStyle name="Ввод  2 4 2 2 4 3" xfId="10951"/>
    <cellStyle name="Ввод  2 4 2 2 5" xfId="3952"/>
    <cellStyle name="Ввод  2 4 2 2 5 2" xfId="8859"/>
    <cellStyle name="Ввод  2 4 2 2 5 3" xfId="10952"/>
    <cellStyle name="Ввод  2 4 2 2 6" xfId="3953"/>
    <cellStyle name="Ввод  2 4 2 2 6 2" xfId="8860"/>
    <cellStyle name="Ввод  2 4 2 2 6 3" xfId="10953"/>
    <cellStyle name="Ввод  2 4 2 2 7" xfId="3954"/>
    <cellStyle name="Ввод  2 4 2 2 7 2" xfId="8861"/>
    <cellStyle name="Ввод  2 4 2 2 7 3" xfId="10954"/>
    <cellStyle name="Ввод  2 4 2 2 8" xfId="3955"/>
    <cellStyle name="Ввод  2 4 2 2 8 2" xfId="8862"/>
    <cellStyle name="Ввод  2 4 2 2 8 3" xfId="10955"/>
    <cellStyle name="Ввод  2 4 2 2 9" xfId="6268"/>
    <cellStyle name="Ввод  2 4 2 2 9 2" xfId="10339"/>
    <cellStyle name="Ввод  2 4 2 3" xfId="3956"/>
    <cellStyle name="Ввод  2 4 2 3 2" xfId="8863"/>
    <cellStyle name="Ввод  2 4 2 3 3" xfId="10956"/>
    <cellStyle name="Ввод  2 4 2 4" xfId="3957"/>
    <cellStyle name="Ввод  2 4 2 4 2" xfId="8864"/>
    <cellStyle name="Ввод  2 4 2 4 3" xfId="10957"/>
    <cellStyle name="Ввод  2 4 2 5" xfId="3958"/>
    <cellStyle name="Ввод  2 4 2 5 2" xfId="8865"/>
    <cellStyle name="Ввод  2 4 2 5 3" xfId="10958"/>
    <cellStyle name="Ввод  2 4 2 6" xfId="3959"/>
    <cellStyle name="Ввод  2 4 2 6 2" xfId="8866"/>
    <cellStyle name="Ввод  2 4 2 6 3" xfId="10959"/>
    <cellStyle name="Ввод  2 4 2 7" xfId="3960"/>
    <cellStyle name="Ввод  2 4 2 7 2" xfId="8867"/>
    <cellStyle name="Ввод  2 4 2 7 3" xfId="10960"/>
    <cellStyle name="Ввод  2 4 2 8" xfId="3961"/>
    <cellStyle name="Ввод  2 4 2 8 2" xfId="8868"/>
    <cellStyle name="Ввод  2 4 2 8 3" xfId="10961"/>
    <cellStyle name="Ввод  2 4 2 9" xfId="3962"/>
    <cellStyle name="Ввод  2 4 2 9 2" xfId="8869"/>
    <cellStyle name="Ввод  2 4 2 9 3" xfId="10962"/>
    <cellStyle name="Ввод  2 4 3" xfId="3963"/>
    <cellStyle name="Ввод  2 4 3 10" xfId="8870"/>
    <cellStyle name="Ввод  2 4 3 11" xfId="10963"/>
    <cellStyle name="Ввод  2 4 3 2" xfId="3964"/>
    <cellStyle name="Ввод  2 4 3 2 2" xfId="8871"/>
    <cellStyle name="Ввод  2 4 3 2 3" xfId="10964"/>
    <cellStyle name="Ввод  2 4 3 3" xfId="3965"/>
    <cellStyle name="Ввод  2 4 3 3 2" xfId="8872"/>
    <cellStyle name="Ввод  2 4 3 3 3" xfId="10965"/>
    <cellStyle name="Ввод  2 4 3 4" xfId="3966"/>
    <cellStyle name="Ввод  2 4 3 4 2" xfId="8873"/>
    <cellStyle name="Ввод  2 4 3 4 3" xfId="10966"/>
    <cellStyle name="Ввод  2 4 3 5" xfId="3967"/>
    <cellStyle name="Ввод  2 4 3 5 2" xfId="8874"/>
    <cellStyle name="Ввод  2 4 3 5 3" xfId="10967"/>
    <cellStyle name="Ввод  2 4 3 6" xfId="3968"/>
    <cellStyle name="Ввод  2 4 3 6 2" xfId="8875"/>
    <cellStyle name="Ввод  2 4 3 6 3" xfId="10968"/>
    <cellStyle name="Ввод  2 4 3 7" xfId="3969"/>
    <cellStyle name="Ввод  2 4 3 7 2" xfId="8876"/>
    <cellStyle name="Ввод  2 4 3 7 3" xfId="10969"/>
    <cellStyle name="Ввод  2 4 3 8" xfId="3970"/>
    <cellStyle name="Ввод  2 4 3 8 2" xfId="8877"/>
    <cellStyle name="Ввод  2 4 3 8 3" xfId="10970"/>
    <cellStyle name="Ввод  2 4 3 9" xfId="6269"/>
    <cellStyle name="Ввод  2 4 3 9 2" xfId="10340"/>
    <cellStyle name="Ввод  2 4 4" xfId="3971"/>
    <cellStyle name="Ввод  2 4 4 2" xfId="8878"/>
    <cellStyle name="Ввод  2 4 4 3" xfId="10971"/>
    <cellStyle name="Ввод  2 4 5" xfId="3972"/>
    <cellStyle name="Ввод  2 4 5 2" xfId="8879"/>
    <cellStyle name="Ввод  2 4 5 3" xfId="10972"/>
    <cellStyle name="Ввод  2 4 6" xfId="3973"/>
    <cellStyle name="Ввод  2 4 6 2" xfId="8880"/>
    <cellStyle name="Ввод  2 4 6 3" xfId="10973"/>
    <cellStyle name="Ввод  2 4 7" xfId="3974"/>
    <cellStyle name="Ввод  2 4 7 2" xfId="8881"/>
    <cellStyle name="Ввод  2 4 7 3" xfId="10974"/>
    <cellStyle name="Ввод  2 4 8" xfId="3975"/>
    <cellStyle name="Ввод  2 4 8 2" xfId="8882"/>
    <cellStyle name="Ввод  2 4 8 3" xfId="10975"/>
    <cellStyle name="Ввод  2 4 9" xfId="3976"/>
    <cellStyle name="Ввод  2 4 9 2" xfId="8883"/>
    <cellStyle name="Ввод  2 4 9 3" xfId="10976"/>
    <cellStyle name="Ввод  2 5" xfId="3977"/>
    <cellStyle name="Ввод  2 5 10" xfId="6270"/>
    <cellStyle name="Ввод  2 5 10 2" xfId="10341"/>
    <cellStyle name="Ввод  2 5 11" xfId="8884"/>
    <cellStyle name="Ввод  2 5 12" xfId="10977"/>
    <cellStyle name="Ввод  2 5 2" xfId="3978"/>
    <cellStyle name="Ввод  2 5 2 10" xfId="8885"/>
    <cellStyle name="Ввод  2 5 2 11" xfId="10978"/>
    <cellStyle name="Ввод  2 5 2 2" xfId="3979"/>
    <cellStyle name="Ввод  2 5 2 2 2" xfId="8886"/>
    <cellStyle name="Ввод  2 5 2 2 3" xfId="10979"/>
    <cellStyle name="Ввод  2 5 2 3" xfId="3980"/>
    <cellStyle name="Ввод  2 5 2 3 2" xfId="8887"/>
    <cellStyle name="Ввод  2 5 2 3 3" xfId="10980"/>
    <cellStyle name="Ввод  2 5 2 4" xfId="3981"/>
    <cellStyle name="Ввод  2 5 2 4 2" xfId="8888"/>
    <cellStyle name="Ввод  2 5 2 4 3" xfId="10981"/>
    <cellStyle name="Ввод  2 5 2 5" xfId="3982"/>
    <cellStyle name="Ввод  2 5 2 5 2" xfId="8889"/>
    <cellStyle name="Ввод  2 5 2 5 3" xfId="10982"/>
    <cellStyle name="Ввод  2 5 2 6" xfId="3983"/>
    <cellStyle name="Ввод  2 5 2 6 2" xfId="8890"/>
    <cellStyle name="Ввод  2 5 2 6 3" xfId="10983"/>
    <cellStyle name="Ввод  2 5 2 7" xfId="3984"/>
    <cellStyle name="Ввод  2 5 2 7 2" xfId="8891"/>
    <cellStyle name="Ввод  2 5 2 7 3" xfId="10984"/>
    <cellStyle name="Ввод  2 5 2 8" xfId="3985"/>
    <cellStyle name="Ввод  2 5 2 8 2" xfId="8892"/>
    <cellStyle name="Ввод  2 5 2 8 3" xfId="10985"/>
    <cellStyle name="Ввод  2 5 2 9" xfId="6271"/>
    <cellStyle name="Ввод  2 5 2 9 2" xfId="10342"/>
    <cellStyle name="Ввод  2 5 3" xfId="3986"/>
    <cellStyle name="Ввод  2 5 3 2" xfId="8893"/>
    <cellStyle name="Ввод  2 5 3 3" xfId="10986"/>
    <cellStyle name="Ввод  2 5 4" xfId="3987"/>
    <cellStyle name="Ввод  2 5 4 2" xfId="8894"/>
    <cellStyle name="Ввод  2 5 4 3" xfId="10987"/>
    <cellStyle name="Ввод  2 5 5" xfId="3988"/>
    <cellStyle name="Ввод  2 5 5 2" xfId="8895"/>
    <cellStyle name="Ввод  2 5 5 3" xfId="10988"/>
    <cellStyle name="Ввод  2 5 6" xfId="3989"/>
    <cellStyle name="Ввод  2 5 6 2" xfId="8896"/>
    <cellStyle name="Ввод  2 5 6 3" xfId="10989"/>
    <cellStyle name="Ввод  2 5 7" xfId="3990"/>
    <cellStyle name="Ввод  2 5 7 2" xfId="8897"/>
    <cellStyle name="Ввод  2 5 7 3" xfId="10990"/>
    <cellStyle name="Ввод  2 5 8" xfId="3991"/>
    <cellStyle name="Ввод  2 5 8 2" xfId="8898"/>
    <cellStyle name="Ввод  2 5 8 3" xfId="10991"/>
    <cellStyle name="Ввод  2 5 9" xfId="3992"/>
    <cellStyle name="Ввод  2 5 9 2" xfId="8899"/>
    <cellStyle name="Ввод  2 5 9 3" xfId="10992"/>
    <cellStyle name="Ввод  2 6" xfId="3993"/>
    <cellStyle name="Ввод  2 6 10" xfId="8900"/>
    <cellStyle name="Ввод  2 6 11" xfId="10993"/>
    <cellStyle name="Ввод  2 6 2" xfId="3994"/>
    <cellStyle name="Ввод  2 6 2 2" xfId="8901"/>
    <cellStyle name="Ввод  2 6 2 3" xfId="10994"/>
    <cellStyle name="Ввод  2 6 3" xfId="3995"/>
    <cellStyle name="Ввод  2 6 3 2" xfId="8902"/>
    <cellStyle name="Ввод  2 6 3 3" xfId="10995"/>
    <cellStyle name="Ввод  2 6 4" xfId="3996"/>
    <cellStyle name="Ввод  2 6 4 2" xfId="8903"/>
    <cellStyle name="Ввод  2 6 4 3" xfId="10996"/>
    <cellStyle name="Ввод  2 6 5" xfId="3997"/>
    <cellStyle name="Ввод  2 6 5 2" xfId="8904"/>
    <cellStyle name="Ввод  2 6 5 3" xfId="10997"/>
    <cellStyle name="Ввод  2 6 6" xfId="3998"/>
    <cellStyle name="Ввод  2 6 6 2" xfId="8905"/>
    <cellStyle name="Ввод  2 6 6 3" xfId="10998"/>
    <cellStyle name="Ввод  2 6 7" xfId="3999"/>
    <cellStyle name="Ввод  2 6 7 2" xfId="8906"/>
    <cellStyle name="Ввод  2 6 7 3" xfId="10999"/>
    <cellStyle name="Ввод  2 6 8" xfId="4000"/>
    <cellStyle name="Ввод  2 6 8 2" xfId="8907"/>
    <cellStyle name="Ввод  2 6 8 3" xfId="11000"/>
    <cellStyle name="Ввод  2 6 9" xfId="6272"/>
    <cellStyle name="Ввод  2 6 9 2" xfId="10343"/>
    <cellStyle name="Ввод  2 7" xfId="4001"/>
    <cellStyle name="Ввод  2 7 2" xfId="8908"/>
    <cellStyle name="Ввод  2 7 3" xfId="11001"/>
    <cellStyle name="Ввод  2 8" xfId="4002"/>
    <cellStyle name="Ввод  2 8 2" xfId="8909"/>
    <cellStyle name="Ввод  2 8 3" xfId="11002"/>
    <cellStyle name="Ввод  2 9" xfId="4003"/>
    <cellStyle name="Ввод  2 9 2" xfId="8910"/>
    <cellStyle name="Ввод  2 9 3" xfId="11003"/>
    <cellStyle name="Ввод  2_апу 2022" xfId="4004"/>
    <cellStyle name="Ввод  3" xfId="4005"/>
    <cellStyle name="Ввод  3 10" xfId="6273"/>
    <cellStyle name="Ввод  3 10 2" xfId="10344"/>
    <cellStyle name="Ввод  3 11" xfId="8911"/>
    <cellStyle name="Ввод  3 12" xfId="11004"/>
    <cellStyle name="Ввод  3 2" xfId="4006"/>
    <cellStyle name="Ввод  3 2 10" xfId="8912"/>
    <cellStyle name="Ввод  3 2 11" xfId="11005"/>
    <cellStyle name="Ввод  3 2 2" xfId="4007"/>
    <cellStyle name="Ввод  3 2 2 2" xfId="8913"/>
    <cellStyle name="Ввод  3 2 2 3" xfId="11006"/>
    <cellStyle name="Ввод  3 2 3" xfId="4008"/>
    <cellStyle name="Ввод  3 2 3 2" xfId="8914"/>
    <cellStyle name="Ввод  3 2 3 3" xfId="11007"/>
    <cellStyle name="Ввод  3 2 4" xfId="4009"/>
    <cellStyle name="Ввод  3 2 4 2" xfId="8915"/>
    <cellStyle name="Ввод  3 2 4 3" xfId="11008"/>
    <cellStyle name="Ввод  3 2 5" xfId="4010"/>
    <cellStyle name="Ввод  3 2 5 2" xfId="8916"/>
    <cellStyle name="Ввод  3 2 5 3" xfId="11009"/>
    <cellStyle name="Ввод  3 2 6" xfId="4011"/>
    <cellStyle name="Ввод  3 2 6 2" xfId="8917"/>
    <cellStyle name="Ввод  3 2 6 3" xfId="11010"/>
    <cellStyle name="Ввод  3 2 7" xfId="4012"/>
    <cellStyle name="Ввод  3 2 7 2" xfId="8918"/>
    <cellStyle name="Ввод  3 2 7 3" xfId="11011"/>
    <cellStyle name="Ввод  3 2 8" xfId="4013"/>
    <cellStyle name="Ввод  3 2 8 2" xfId="8919"/>
    <cellStyle name="Ввод  3 2 8 3" xfId="11012"/>
    <cellStyle name="Ввод  3 2 9" xfId="6274"/>
    <cellStyle name="Ввод  3 2 9 2" xfId="10345"/>
    <cellStyle name="Ввод  3 3" xfId="4014"/>
    <cellStyle name="Ввод  3 3 2" xfId="8920"/>
    <cellStyle name="Ввод  3 3 3" xfId="11013"/>
    <cellStyle name="Ввод  3 4" xfId="4015"/>
    <cellStyle name="Ввод  3 4 2" xfId="8921"/>
    <cellStyle name="Ввод  3 4 3" xfId="11014"/>
    <cellStyle name="Ввод  3 5" xfId="4016"/>
    <cellStyle name="Ввод  3 5 2" xfId="8922"/>
    <cellStyle name="Ввод  3 5 3" xfId="11015"/>
    <cellStyle name="Ввод  3 6" xfId="4017"/>
    <cellStyle name="Ввод  3 6 2" xfId="8923"/>
    <cellStyle name="Ввод  3 6 3" xfId="11016"/>
    <cellStyle name="Ввод  3 7" xfId="4018"/>
    <cellStyle name="Ввод  3 7 2" xfId="8924"/>
    <cellStyle name="Ввод  3 7 3" xfId="11017"/>
    <cellStyle name="Ввод  3 8" xfId="4019"/>
    <cellStyle name="Ввод  3 8 2" xfId="8925"/>
    <cellStyle name="Ввод  3 8 3" xfId="11018"/>
    <cellStyle name="Ввод  3 9" xfId="4020"/>
    <cellStyle name="Ввод  3 9 2" xfId="8926"/>
    <cellStyle name="Ввод  3 9 3" xfId="11019"/>
    <cellStyle name="Ввод  4" xfId="4021"/>
    <cellStyle name="Ввод  4 10" xfId="6275"/>
    <cellStyle name="Ввод  4 10 2" xfId="10346"/>
    <cellStyle name="Ввод  4 11" xfId="8927"/>
    <cellStyle name="Ввод  4 12" xfId="11020"/>
    <cellStyle name="Ввод  4 2" xfId="4022"/>
    <cellStyle name="Ввод  4 2 10" xfId="8928"/>
    <cellStyle name="Ввод  4 2 11" xfId="11021"/>
    <cellStyle name="Ввод  4 2 2" xfId="4023"/>
    <cellStyle name="Ввод  4 2 2 2" xfId="8929"/>
    <cellStyle name="Ввод  4 2 2 3" xfId="11022"/>
    <cellStyle name="Ввод  4 2 3" xfId="4024"/>
    <cellStyle name="Ввод  4 2 3 2" xfId="8930"/>
    <cellStyle name="Ввод  4 2 3 3" xfId="11023"/>
    <cellStyle name="Ввод  4 2 4" xfId="4025"/>
    <cellStyle name="Ввод  4 2 4 2" xfId="8931"/>
    <cellStyle name="Ввод  4 2 4 3" xfId="11024"/>
    <cellStyle name="Ввод  4 2 5" xfId="4026"/>
    <cellStyle name="Ввод  4 2 5 2" xfId="8932"/>
    <cellStyle name="Ввод  4 2 5 3" xfId="11025"/>
    <cellStyle name="Ввод  4 2 6" xfId="4027"/>
    <cellStyle name="Ввод  4 2 6 2" xfId="8933"/>
    <cellStyle name="Ввод  4 2 6 3" xfId="11026"/>
    <cellStyle name="Ввод  4 2 7" xfId="4028"/>
    <cellStyle name="Ввод  4 2 7 2" xfId="8934"/>
    <cellStyle name="Ввод  4 2 7 3" xfId="11027"/>
    <cellStyle name="Ввод  4 2 8" xfId="4029"/>
    <cellStyle name="Ввод  4 2 8 2" xfId="8935"/>
    <cellStyle name="Ввод  4 2 8 3" xfId="11028"/>
    <cellStyle name="Ввод  4 2 9" xfId="6276"/>
    <cellStyle name="Ввод  4 2 9 2" xfId="10347"/>
    <cellStyle name="Ввод  4 3" xfId="4030"/>
    <cellStyle name="Ввод  4 3 2" xfId="8936"/>
    <cellStyle name="Ввод  4 3 3" xfId="11029"/>
    <cellStyle name="Ввод  4 4" xfId="4031"/>
    <cellStyle name="Ввод  4 4 2" xfId="8937"/>
    <cellStyle name="Ввод  4 4 3" xfId="11030"/>
    <cellStyle name="Ввод  4 5" xfId="4032"/>
    <cellStyle name="Ввод  4 5 2" xfId="8938"/>
    <cellStyle name="Ввод  4 5 3" xfId="11031"/>
    <cellStyle name="Ввод  4 6" xfId="4033"/>
    <cellStyle name="Ввод  4 6 2" xfId="8939"/>
    <cellStyle name="Ввод  4 6 3" xfId="11032"/>
    <cellStyle name="Ввод  4 7" xfId="4034"/>
    <cellStyle name="Ввод  4 7 2" xfId="8940"/>
    <cellStyle name="Ввод  4 7 3" xfId="11033"/>
    <cellStyle name="Ввод  4 8" xfId="4035"/>
    <cellStyle name="Ввод  4 8 2" xfId="8941"/>
    <cellStyle name="Ввод  4 8 3" xfId="11034"/>
    <cellStyle name="Ввод  4 9" xfId="4036"/>
    <cellStyle name="Ввод  4 9 2" xfId="8942"/>
    <cellStyle name="Ввод  4 9 3" xfId="11035"/>
    <cellStyle name="Ввод  5" xfId="4037"/>
    <cellStyle name="Ввод  5 2" xfId="8943"/>
    <cellStyle name="Ввод  5 3" xfId="11036"/>
    <cellStyle name="Ввод 10" xfId="6256"/>
    <cellStyle name="Ввод 10 2" xfId="10327"/>
    <cellStyle name="Ввод 11" xfId="6389"/>
    <cellStyle name="Ввод 11 2" xfId="10455"/>
    <cellStyle name="Ввод 12" xfId="8782"/>
    <cellStyle name="Ввод 13" xfId="10875"/>
    <cellStyle name="Ввод 2" xfId="4038"/>
    <cellStyle name="Ввод 2 10" xfId="8944"/>
    <cellStyle name="Ввод 2 11" xfId="11037"/>
    <cellStyle name="Ввод 2 2" xfId="4039"/>
    <cellStyle name="Ввод 2 2 2" xfId="8945"/>
    <cellStyle name="Ввод 2 2 3" xfId="11038"/>
    <cellStyle name="Ввод 2 3" xfId="4040"/>
    <cellStyle name="Ввод 2 3 2" xfId="8946"/>
    <cellStyle name="Ввод 2 3 3" xfId="11039"/>
    <cellStyle name="Ввод 2 4" xfId="4041"/>
    <cellStyle name="Ввод 2 4 2" xfId="8947"/>
    <cellStyle name="Ввод 2 4 3" xfId="11040"/>
    <cellStyle name="Ввод 2 5" xfId="4042"/>
    <cellStyle name="Ввод 2 5 2" xfId="8948"/>
    <cellStyle name="Ввод 2 5 3" xfId="11041"/>
    <cellStyle name="Ввод 2 6" xfId="4043"/>
    <cellStyle name="Ввод 2 6 2" xfId="8949"/>
    <cellStyle name="Ввод 2 6 3" xfId="11042"/>
    <cellStyle name="Ввод 2 7" xfId="4044"/>
    <cellStyle name="Ввод 2 7 2" xfId="8950"/>
    <cellStyle name="Ввод 2 7 3" xfId="11043"/>
    <cellStyle name="Ввод 2 8" xfId="4045"/>
    <cellStyle name="Ввод 2 8 2" xfId="8951"/>
    <cellStyle name="Ввод 2 8 3" xfId="11044"/>
    <cellStyle name="Ввод 2 9" xfId="6277"/>
    <cellStyle name="Ввод 2 9 2" xfId="10348"/>
    <cellStyle name="Ввод 3" xfId="4046"/>
    <cellStyle name="Ввод 3 2" xfId="8952"/>
    <cellStyle name="Ввод 3 3" xfId="11045"/>
    <cellStyle name="Ввод 4" xfId="4047"/>
    <cellStyle name="Ввод 4 2" xfId="8953"/>
    <cellStyle name="Ввод 4 3" xfId="11046"/>
    <cellStyle name="Ввод 5" xfId="4048"/>
    <cellStyle name="Ввод 5 2" xfId="8954"/>
    <cellStyle name="Ввод 5 3" xfId="11047"/>
    <cellStyle name="Ввод 6" xfId="4049"/>
    <cellStyle name="Ввод 6 2" xfId="8955"/>
    <cellStyle name="Ввод 6 3" xfId="11048"/>
    <cellStyle name="Ввод 7" xfId="4050"/>
    <cellStyle name="Ввод 7 2" xfId="8956"/>
    <cellStyle name="Ввод 7 3" xfId="11049"/>
    <cellStyle name="Ввод 8" xfId="4051"/>
    <cellStyle name="Ввод 8 2" xfId="8957"/>
    <cellStyle name="Ввод 8 3" xfId="11050"/>
    <cellStyle name="Ввод 9" xfId="4052"/>
    <cellStyle name="Ввод 9 2" xfId="8958"/>
    <cellStyle name="Ввод 9 3" xfId="11051"/>
    <cellStyle name="Вывод 2" xfId="4053"/>
    <cellStyle name="Вывод 2 10" xfId="4054"/>
    <cellStyle name="Вывод 2 10 10" xfId="6279"/>
    <cellStyle name="Вывод 2 10 10 2" xfId="10350"/>
    <cellStyle name="Вывод 2 10 11" xfId="8960"/>
    <cellStyle name="Вывод 2 10 12" xfId="11053"/>
    <cellStyle name="Вывод 2 10 2" xfId="4055"/>
    <cellStyle name="Вывод 2 10 2 10" xfId="8961"/>
    <cellStyle name="Вывод 2 10 2 11" xfId="11054"/>
    <cellStyle name="Вывод 2 10 2 2" xfId="4056"/>
    <cellStyle name="Вывод 2 10 2 2 2" xfId="8962"/>
    <cellStyle name="Вывод 2 10 2 2 3" xfId="11055"/>
    <cellStyle name="Вывод 2 10 2 3" xfId="4057"/>
    <cellStyle name="Вывод 2 10 2 3 2" xfId="8963"/>
    <cellStyle name="Вывод 2 10 2 3 3" xfId="11056"/>
    <cellStyle name="Вывод 2 10 2 4" xfId="4058"/>
    <cellStyle name="Вывод 2 10 2 4 2" xfId="8964"/>
    <cellStyle name="Вывод 2 10 2 4 3" xfId="11057"/>
    <cellStyle name="Вывод 2 10 2 5" xfId="4059"/>
    <cellStyle name="Вывод 2 10 2 5 2" xfId="8965"/>
    <cellStyle name="Вывод 2 10 2 5 3" xfId="11058"/>
    <cellStyle name="Вывод 2 10 2 6" xfId="4060"/>
    <cellStyle name="Вывод 2 10 2 6 2" xfId="8966"/>
    <cellStyle name="Вывод 2 10 2 6 3" xfId="11059"/>
    <cellStyle name="Вывод 2 10 2 7" xfId="4061"/>
    <cellStyle name="Вывод 2 10 2 7 2" xfId="8967"/>
    <cellStyle name="Вывод 2 10 2 7 3" xfId="11060"/>
    <cellStyle name="Вывод 2 10 2 8" xfId="4062"/>
    <cellStyle name="Вывод 2 10 2 8 2" xfId="8968"/>
    <cellStyle name="Вывод 2 10 2 8 3" xfId="11061"/>
    <cellStyle name="Вывод 2 10 2 9" xfId="6280"/>
    <cellStyle name="Вывод 2 10 2 9 2" xfId="10351"/>
    <cellStyle name="Вывод 2 10 3" xfId="4063"/>
    <cellStyle name="Вывод 2 10 3 2" xfId="8969"/>
    <cellStyle name="Вывод 2 10 3 3" xfId="11062"/>
    <cellStyle name="Вывод 2 10 4" xfId="4064"/>
    <cellStyle name="Вывод 2 10 4 2" xfId="8970"/>
    <cellStyle name="Вывод 2 10 4 3" xfId="11063"/>
    <cellStyle name="Вывод 2 10 5" xfId="4065"/>
    <cellStyle name="Вывод 2 10 5 2" xfId="8971"/>
    <cellStyle name="Вывод 2 10 5 3" xfId="11064"/>
    <cellStyle name="Вывод 2 10 6" xfId="4066"/>
    <cellStyle name="Вывод 2 10 6 2" xfId="8972"/>
    <cellStyle name="Вывод 2 10 6 3" xfId="11065"/>
    <cellStyle name="Вывод 2 10 7" xfId="4067"/>
    <cellStyle name="Вывод 2 10 7 2" xfId="8973"/>
    <cellStyle name="Вывод 2 10 7 3" xfId="11066"/>
    <cellStyle name="Вывод 2 10 8" xfId="4068"/>
    <cellStyle name="Вывод 2 10 8 2" xfId="8974"/>
    <cellStyle name="Вывод 2 10 8 3" xfId="11067"/>
    <cellStyle name="Вывод 2 10 9" xfId="4069"/>
    <cellStyle name="Вывод 2 10 9 2" xfId="8975"/>
    <cellStyle name="Вывод 2 10 9 3" xfId="11068"/>
    <cellStyle name="Вывод 2 11" xfId="4070"/>
    <cellStyle name="Вывод 2 11 10" xfId="6281"/>
    <cellStyle name="Вывод 2 11 10 2" xfId="10352"/>
    <cellStyle name="Вывод 2 11 11" xfId="8976"/>
    <cellStyle name="Вывод 2 11 12" xfId="11069"/>
    <cellStyle name="Вывод 2 11 2" xfId="4071"/>
    <cellStyle name="Вывод 2 11 2 10" xfId="8977"/>
    <cellStyle name="Вывод 2 11 2 11" xfId="11070"/>
    <cellStyle name="Вывод 2 11 2 2" xfId="4072"/>
    <cellStyle name="Вывод 2 11 2 2 2" xfId="8978"/>
    <cellStyle name="Вывод 2 11 2 2 3" xfId="11071"/>
    <cellStyle name="Вывод 2 11 2 3" xfId="4073"/>
    <cellStyle name="Вывод 2 11 2 3 2" xfId="8979"/>
    <cellStyle name="Вывод 2 11 2 3 3" xfId="11072"/>
    <cellStyle name="Вывод 2 11 2 4" xfId="4074"/>
    <cellStyle name="Вывод 2 11 2 4 2" xfId="8980"/>
    <cellStyle name="Вывод 2 11 2 4 3" xfId="11073"/>
    <cellStyle name="Вывод 2 11 2 5" xfId="4075"/>
    <cellStyle name="Вывод 2 11 2 5 2" xfId="8981"/>
    <cellStyle name="Вывод 2 11 2 5 3" xfId="11074"/>
    <cellStyle name="Вывод 2 11 2 6" xfId="4076"/>
    <cellStyle name="Вывод 2 11 2 6 2" xfId="8982"/>
    <cellStyle name="Вывод 2 11 2 6 3" xfId="11075"/>
    <cellStyle name="Вывод 2 11 2 7" xfId="4077"/>
    <cellStyle name="Вывод 2 11 2 7 2" xfId="8983"/>
    <cellStyle name="Вывод 2 11 2 7 3" xfId="11076"/>
    <cellStyle name="Вывод 2 11 2 8" xfId="4078"/>
    <cellStyle name="Вывод 2 11 2 8 2" xfId="8984"/>
    <cellStyle name="Вывод 2 11 2 8 3" xfId="11077"/>
    <cellStyle name="Вывод 2 11 2 9" xfId="6282"/>
    <cellStyle name="Вывод 2 11 2 9 2" xfId="10353"/>
    <cellStyle name="Вывод 2 11 3" xfId="4079"/>
    <cellStyle name="Вывод 2 11 3 2" xfId="8985"/>
    <cellStyle name="Вывод 2 11 3 3" xfId="11078"/>
    <cellStyle name="Вывод 2 11 4" xfId="4080"/>
    <cellStyle name="Вывод 2 11 4 2" xfId="8986"/>
    <cellStyle name="Вывод 2 11 4 3" xfId="11079"/>
    <cellStyle name="Вывод 2 11 5" xfId="4081"/>
    <cellStyle name="Вывод 2 11 5 2" xfId="8987"/>
    <cellStyle name="Вывод 2 11 5 3" xfId="11080"/>
    <cellStyle name="Вывод 2 11 6" xfId="4082"/>
    <cellStyle name="Вывод 2 11 6 2" xfId="8988"/>
    <cellStyle name="Вывод 2 11 6 3" xfId="11081"/>
    <cellStyle name="Вывод 2 11 7" xfId="4083"/>
    <cellStyle name="Вывод 2 11 7 2" xfId="8989"/>
    <cellStyle name="Вывод 2 11 7 3" xfId="11082"/>
    <cellStyle name="Вывод 2 11 8" xfId="4084"/>
    <cellStyle name="Вывод 2 11 8 2" xfId="8990"/>
    <cellStyle name="Вывод 2 11 8 3" xfId="11083"/>
    <cellStyle name="Вывод 2 11 9" xfId="4085"/>
    <cellStyle name="Вывод 2 11 9 2" xfId="8991"/>
    <cellStyle name="Вывод 2 11 9 3" xfId="11084"/>
    <cellStyle name="Вывод 2 12" xfId="4086"/>
    <cellStyle name="Вывод 2 12 10" xfId="8992"/>
    <cellStyle name="Вывод 2 12 11" xfId="11085"/>
    <cellStyle name="Вывод 2 12 2" xfId="4087"/>
    <cellStyle name="Вывод 2 12 2 2" xfId="8993"/>
    <cellStyle name="Вывод 2 12 2 3" xfId="11086"/>
    <cellStyle name="Вывод 2 12 3" xfId="4088"/>
    <cellStyle name="Вывод 2 12 3 2" xfId="8994"/>
    <cellStyle name="Вывод 2 12 3 3" xfId="11087"/>
    <cellStyle name="Вывод 2 12 4" xfId="4089"/>
    <cellStyle name="Вывод 2 12 4 2" xfId="8995"/>
    <cellStyle name="Вывод 2 12 4 3" xfId="11088"/>
    <cellStyle name="Вывод 2 12 5" xfId="4090"/>
    <cellStyle name="Вывод 2 12 5 2" xfId="8996"/>
    <cellStyle name="Вывод 2 12 5 3" xfId="11089"/>
    <cellStyle name="Вывод 2 12 6" xfId="4091"/>
    <cellStyle name="Вывод 2 12 6 2" xfId="8997"/>
    <cellStyle name="Вывод 2 12 6 3" xfId="11090"/>
    <cellStyle name="Вывод 2 12 7" xfId="4092"/>
    <cellStyle name="Вывод 2 12 7 2" xfId="8998"/>
    <cellStyle name="Вывод 2 12 7 3" xfId="11091"/>
    <cellStyle name="Вывод 2 12 8" xfId="4093"/>
    <cellStyle name="Вывод 2 12 8 2" xfId="8999"/>
    <cellStyle name="Вывод 2 12 8 3" xfId="11092"/>
    <cellStyle name="Вывод 2 12 9" xfId="6283"/>
    <cellStyle name="Вывод 2 12 9 2" xfId="10354"/>
    <cellStyle name="Вывод 2 13" xfId="4094"/>
    <cellStyle name="Вывод 2 13 2" xfId="9000"/>
    <cellStyle name="Вывод 2 13 3" xfId="11093"/>
    <cellStyle name="Вывод 2 14" xfId="4095"/>
    <cellStyle name="Вывод 2 14 2" xfId="9001"/>
    <cellStyle name="Вывод 2 14 3" xfId="11094"/>
    <cellStyle name="Вывод 2 15" xfId="4096"/>
    <cellStyle name="Вывод 2 15 2" xfId="9002"/>
    <cellStyle name="Вывод 2 15 3" xfId="11095"/>
    <cellStyle name="Вывод 2 16" xfId="4097"/>
    <cellStyle name="Вывод 2 16 2" xfId="9003"/>
    <cellStyle name="Вывод 2 16 3" xfId="11096"/>
    <cellStyle name="Вывод 2 17" xfId="4098"/>
    <cellStyle name="Вывод 2 17 2" xfId="9004"/>
    <cellStyle name="Вывод 2 17 3" xfId="11097"/>
    <cellStyle name="Вывод 2 18" xfId="4099"/>
    <cellStyle name="Вывод 2 18 2" xfId="9005"/>
    <cellStyle name="Вывод 2 18 3" xfId="11098"/>
    <cellStyle name="Вывод 2 19" xfId="4100"/>
    <cellStyle name="Вывод 2 19 2" xfId="9006"/>
    <cellStyle name="Вывод 2 19 3" xfId="11099"/>
    <cellStyle name="Вывод 2 2" xfId="4101"/>
    <cellStyle name="Вывод 2 2 10" xfId="4102"/>
    <cellStyle name="Вывод 2 2 10 2" xfId="9008"/>
    <cellStyle name="Вывод 2 2 10 3" xfId="11101"/>
    <cellStyle name="Вывод 2 2 11" xfId="6284"/>
    <cellStyle name="Вывод 2 2 11 2" xfId="10355"/>
    <cellStyle name="Вывод 2 2 12" xfId="9007"/>
    <cellStyle name="Вывод 2 2 13" xfId="11100"/>
    <cellStyle name="Вывод 2 2 2" xfId="4103"/>
    <cellStyle name="Вывод 2 2 2 10" xfId="6285"/>
    <cellStyle name="Вывод 2 2 2 10 2" xfId="10356"/>
    <cellStyle name="Вывод 2 2 2 11" xfId="9009"/>
    <cellStyle name="Вывод 2 2 2 12" xfId="11102"/>
    <cellStyle name="Вывод 2 2 2 2" xfId="4104"/>
    <cellStyle name="Вывод 2 2 2 2 10" xfId="9010"/>
    <cellStyle name="Вывод 2 2 2 2 11" xfId="11103"/>
    <cellStyle name="Вывод 2 2 2 2 2" xfId="4105"/>
    <cellStyle name="Вывод 2 2 2 2 2 2" xfId="9011"/>
    <cellStyle name="Вывод 2 2 2 2 2 3" xfId="11104"/>
    <cellStyle name="Вывод 2 2 2 2 3" xfId="4106"/>
    <cellStyle name="Вывод 2 2 2 2 3 2" xfId="9012"/>
    <cellStyle name="Вывод 2 2 2 2 3 3" xfId="11105"/>
    <cellStyle name="Вывод 2 2 2 2 4" xfId="4107"/>
    <cellStyle name="Вывод 2 2 2 2 4 2" xfId="9013"/>
    <cellStyle name="Вывод 2 2 2 2 4 3" xfId="11106"/>
    <cellStyle name="Вывод 2 2 2 2 5" xfId="4108"/>
    <cellStyle name="Вывод 2 2 2 2 5 2" xfId="9014"/>
    <cellStyle name="Вывод 2 2 2 2 5 3" xfId="11107"/>
    <cellStyle name="Вывод 2 2 2 2 6" xfId="4109"/>
    <cellStyle name="Вывод 2 2 2 2 6 2" xfId="9015"/>
    <cellStyle name="Вывод 2 2 2 2 6 3" xfId="11108"/>
    <cellStyle name="Вывод 2 2 2 2 7" xfId="4110"/>
    <cellStyle name="Вывод 2 2 2 2 7 2" xfId="9016"/>
    <cellStyle name="Вывод 2 2 2 2 7 3" xfId="11109"/>
    <cellStyle name="Вывод 2 2 2 2 8" xfId="4111"/>
    <cellStyle name="Вывод 2 2 2 2 8 2" xfId="9017"/>
    <cellStyle name="Вывод 2 2 2 2 8 3" xfId="11110"/>
    <cellStyle name="Вывод 2 2 2 2 9" xfId="6286"/>
    <cellStyle name="Вывод 2 2 2 2 9 2" xfId="10357"/>
    <cellStyle name="Вывод 2 2 2 3" xfId="4112"/>
    <cellStyle name="Вывод 2 2 2 3 2" xfId="9018"/>
    <cellStyle name="Вывод 2 2 2 3 3" xfId="11111"/>
    <cellStyle name="Вывод 2 2 2 4" xfId="4113"/>
    <cellStyle name="Вывод 2 2 2 4 2" xfId="9019"/>
    <cellStyle name="Вывод 2 2 2 4 3" xfId="11112"/>
    <cellStyle name="Вывод 2 2 2 5" xfId="4114"/>
    <cellStyle name="Вывод 2 2 2 5 2" xfId="9020"/>
    <cellStyle name="Вывод 2 2 2 5 3" xfId="11113"/>
    <cellStyle name="Вывод 2 2 2 6" xfId="4115"/>
    <cellStyle name="Вывод 2 2 2 6 2" xfId="9021"/>
    <cellStyle name="Вывод 2 2 2 6 3" xfId="11114"/>
    <cellStyle name="Вывод 2 2 2 7" xfId="4116"/>
    <cellStyle name="Вывод 2 2 2 7 2" xfId="9022"/>
    <cellStyle name="Вывод 2 2 2 7 3" xfId="11115"/>
    <cellStyle name="Вывод 2 2 2 8" xfId="4117"/>
    <cellStyle name="Вывод 2 2 2 8 2" xfId="9023"/>
    <cellStyle name="Вывод 2 2 2 8 3" xfId="11116"/>
    <cellStyle name="Вывод 2 2 2 9" xfId="4118"/>
    <cellStyle name="Вывод 2 2 2 9 2" xfId="9024"/>
    <cellStyle name="Вывод 2 2 2 9 3" xfId="11117"/>
    <cellStyle name="Вывод 2 2 3" xfId="4119"/>
    <cellStyle name="Вывод 2 2 3 10" xfId="9025"/>
    <cellStyle name="Вывод 2 2 3 11" xfId="11118"/>
    <cellStyle name="Вывод 2 2 3 2" xfId="4120"/>
    <cellStyle name="Вывод 2 2 3 2 2" xfId="9026"/>
    <cellStyle name="Вывод 2 2 3 2 3" xfId="11119"/>
    <cellStyle name="Вывод 2 2 3 3" xfId="4121"/>
    <cellStyle name="Вывод 2 2 3 3 2" xfId="9027"/>
    <cellStyle name="Вывод 2 2 3 3 3" xfId="11120"/>
    <cellStyle name="Вывод 2 2 3 4" xfId="4122"/>
    <cellStyle name="Вывод 2 2 3 4 2" xfId="9028"/>
    <cellStyle name="Вывод 2 2 3 4 3" xfId="11121"/>
    <cellStyle name="Вывод 2 2 3 5" xfId="4123"/>
    <cellStyle name="Вывод 2 2 3 5 2" xfId="9029"/>
    <cellStyle name="Вывод 2 2 3 5 3" xfId="11122"/>
    <cellStyle name="Вывод 2 2 3 6" xfId="4124"/>
    <cellStyle name="Вывод 2 2 3 6 2" xfId="9030"/>
    <cellStyle name="Вывод 2 2 3 6 3" xfId="11123"/>
    <cellStyle name="Вывод 2 2 3 7" xfId="4125"/>
    <cellStyle name="Вывод 2 2 3 7 2" xfId="9031"/>
    <cellStyle name="Вывод 2 2 3 7 3" xfId="11124"/>
    <cellStyle name="Вывод 2 2 3 8" xfId="4126"/>
    <cellStyle name="Вывод 2 2 3 8 2" xfId="9032"/>
    <cellStyle name="Вывод 2 2 3 8 3" xfId="11125"/>
    <cellStyle name="Вывод 2 2 3 9" xfId="6287"/>
    <cellStyle name="Вывод 2 2 3 9 2" xfId="10358"/>
    <cellStyle name="Вывод 2 2 4" xfId="4127"/>
    <cellStyle name="Вывод 2 2 4 2" xfId="9033"/>
    <cellStyle name="Вывод 2 2 4 3" xfId="11126"/>
    <cellStyle name="Вывод 2 2 5" xfId="4128"/>
    <cellStyle name="Вывод 2 2 5 2" xfId="9034"/>
    <cellStyle name="Вывод 2 2 5 3" xfId="11127"/>
    <cellStyle name="Вывод 2 2 6" xfId="4129"/>
    <cellStyle name="Вывод 2 2 6 2" xfId="9035"/>
    <cellStyle name="Вывод 2 2 6 3" xfId="11128"/>
    <cellStyle name="Вывод 2 2 7" xfId="4130"/>
    <cellStyle name="Вывод 2 2 7 2" xfId="9036"/>
    <cellStyle name="Вывод 2 2 7 3" xfId="11129"/>
    <cellStyle name="Вывод 2 2 8" xfId="4131"/>
    <cellStyle name="Вывод 2 2 8 2" xfId="9037"/>
    <cellStyle name="Вывод 2 2 8 3" xfId="11130"/>
    <cellStyle name="Вывод 2 2 9" xfId="4132"/>
    <cellStyle name="Вывод 2 2 9 2" xfId="9038"/>
    <cellStyle name="Вывод 2 2 9 3" xfId="11131"/>
    <cellStyle name="Вывод 2 20" xfId="6278"/>
    <cellStyle name="Вывод 2 20 2" xfId="10349"/>
    <cellStyle name="Вывод 2 21" xfId="8959"/>
    <cellStyle name="Вывод 2 22" xfId="11052"/>
    <cellStyle name="Вывод 2 3" xfId="4133"/>
    <cellStyle name="Вывод 2 3 10" xfId="4134"/>
    <cellStyle name="Вывод 2 3 10 2" xfId="9040"/>
    <cellStyle name="Вывод 2 3 10 3" xfId="11133"/>
    <cellStyle name="Вывод 2 3 11" xfId="6288"/>
    <cellStyle name="Вывод 2 3 11 2" xfId="10359"/>
    <cellStyle name="Вывод 2 3 12" xfId="9039"/>
    <cellStyle name="Вывод 2 3 13" xfId="11132"/>
    <cellStyle name="Вывод 2 3 2" xfId="4135"/>
    <cellStyle name="Вывод 2 3 2 10" xfId="6289"/>
    <cellStyle name="Вывод 2 3 2 10 2" xfId="10360"/>
    <cellStyle name="Вывод 2 3 2 11" xfId="9041"/>
    <cellStyle name="Вывод 2 3 2 12" xfId="11134"/>
    <cellStyle name="Вывод 2 3 2 2" xfId="4136"/>
    <cellStyle name="Вывод 2 3 2 2 10" xfId="9042"/>
    <cellStyle name="Вывод 2 3 2 2 11" xfId="11135"/>
    <cellStyle name="Вывод 2 3 2 2 2" xfId="4137"/>
    <cellStyle name="Вывод 2 3 2 2 2 2" xfId="9043"/>
    <cellStyle name="Вывод 2 3 2 2 2 3" xfId="11136"/>
    <cellStyle name="Вывод 2 3 2 2 3" xfId="4138"/>
    <cellStyle name="Вывод 2 3 2 2 3 2" xfId="9044"/>
    <cellStyle name="Вывод 2 3 2 2 3 3" xfId="11137"/>
    <cellStyle name="Вывод 2 3 2 2 4" xfId="4139"/>
    <cellStyle name="Вывод 2 3 2 2 4 2" xfId="9045"/>
    <cellStyle name="Вывод 2 3 2 2 4 3" xfId="11138"/>
    <cellStyle name="Вывод 2 3 2 2 5" xfId="4140"/>
    <cellStyle name="Вывод 2 3 2 2 5 2" xfId="9046"/>
    <cellStyle name="Вывод 2 3 2 2 5 3" xfId="11139"/>
    <cellStyle name="Вывод 2 3 2 2 6" xfId="4141"/>
    <cellStyle name="Вывод 2 3 2 2 6 2" xfId="9047"/>
    <cellStyle name="Вывод 2 3 2 2 6 3" xfId="11140"/>
    <cellStyle name="Вывод 2 3 2 2 7" xfId="4142"/>
    <cellStyle name="Вывод 2 3 2 2 7 2" xfId="9048"/>
    <cellStyle name="Вывод 2 3 2 2 7 3" xfId="11141"/>
    <cellStyle name="Вывод 2 3 2 2 8" xfId="4143"/>
    <cellStyle name="Вывод 2 3 2 2 8 2" xfId="9049"/>
    <cellStyle name="Вывод 2 3 2 2 8 3" xfId="11142"/>
    <cellStyle name="Вывод 2 3 2 2 9" xfId="6290"/>
    <cellStyle name="Вывод 2 3 2 2 9 2" xfId="10361"/>
    <cellStyle name="Вывод 2 3 2 3" xfId="4144"/>
    <cellStyle name="Вывод 2 3 2 3 2" xfId="9050"/>
    <cellStyle name="Вывод 2 3 2 3 3" xfId="11143"/>
    <cellStyle name="Вывод 2 3 2 4" xfId="4145"/>
    <cellStyle name="Вывод 2 3 2 4 2" xfId="9051"/>
    <cellStyle name="Вывод 2 3 2 4 3" xfId="11144"/>
    <cellStyle name="Вывод 2 3 2 5" xfId="4146"/>
    <cellStyle name="Вывод 2 3 2 5 2" xfId="9052"/>
    <cellStyle name="Вывод 2 3 2 5 3" xfId="11145"/>
    <cellStyle name="Вывод 2 3 2 6" xfId="4147"/>
    <cellStyle name="Вывод 2 3 2 6 2" xfId="9053"/>
    <cellStyle name="Вывод 2 3 2 6 3" xfId="11146"/>
    <cellStyle name="Вывод 2 3 2 7" xfId="4148"/>
    <cellStyle name="Вывод 2 3 2 7 2" xfId="9054"/>
    <cellStyle name="Вывод 2 3 2 7 3" xfId="11147"/>
    <cellStyle name="Вывод 2 3 2 8" xfId="4149"/>
    <cellStyle name="Вывод 2 3 2 8 2" xfId="9055"/>
    <cellStyle name="Вывод 2 3 2 8 3" xfId="11148"/>
    <cellStyle name="Вывод 2 3 2 9" xfId="4150"/>
    <cellStyle name="Вывод 2 3 2 9 2" xfId="9056"/>
    <cellStyle name="Вывод 2 3 2 9 3" xfId="11149"/>
    <cellStyle name="Вывод 2 3 3" xfId="4151"/>
    <cellStyle name="Вывод 2 3 3 10" xfId="9057"/>
    <cellStyle name="Вывод 2 3 3 11" xfId="11150"/>
    <cellStyle name="Вывод 2 3 3 2" xfId="4152"/>
    <cellStyle name="Вывод 2 3 3 2 2" xfId="9058"/>
    <cellStyle name="Вывод 2 3 3 2 3" xfId="11151"/>
    <cellStyle name="Вывод 2 3 3 3" xfId="4153"/>
    <cellStyle name="Вывод 2 3 3 3 2" xfId="9059"/>
    <cellStyle name="Вывод 2 3 3 3 3" xfId="11152"/>
    <cellStyle name="Вывод 2 3 3 4" xfId="4154"/>
    <cellStyle name="Вывод 2 3 3 4 2" xfId="9060"/>
    <cellStyle name="Вывод 2 3 3 4 3" xfId="11153"/>
    <cellStyle name="Вывод 2 3 3 5" xfId="4155"/>
    <cellStyle name="Вывод 2 3 3 5 2" xfId="9061"/>
    <cellStyle name="Вывод 2 3 3 5 3" xfId="11154"/>
    <cellStyle name="Вывод 2 3 3 6" xfId="4156"/>
    <cellStyle name="Вывод 2 3 3 6 2" xfId="9062"/>
    <cellStyle name="Вывод 2 3 3 6 3" xfId="11155"/>
    <cellStyle name="Вывод 2 3 3 7" xfId="4157"/>
    <cellStyle name="Вывод 2 3 3 7 2" xfId="9063"/>
    <cellStyle name="Вывод 2 3 3 7 3" xfId="11156"/>
    <cellStyle name="Вывод 2 3 3 8" xfId="4158"/>
    <cellStyle name="Вывод 2 3 3 8 2" xfId="9064"/>
    <cellStyle name="Вывод 2 3 3 8 3" xfId="11157"/>
    <cellStyle name="Вывод 2 3 3 9" xfId="6291"/>
    <cellStyle name="Вывод 2 3 3 9 2" xfId="10362"/>
    <cellStyle name="Вывод 2 3 4" xfId="4159"/>
    <cellStyle name="Вывод 2 3 4 2" xfId="9065"/>
    <cellStyle name="Вывод 2 3 4 3" xfId="11158"/>
    <cellStyle name="Вывод 2 3 5" xfId="4160"/>
    <cellStyle name="Вывод 2 3 5 2" xfId="9066"/>
    <cellStyle name="Вывод 2 3 5 3" xfId="11159"/>
    <cellStyle name="Вывод 2 3 6" xfId="4161"/>
    <cellStyle name="Вывод 2 3 6 2" xfId="9067"/>
    <cellStyle name="Вывод 2 3 6 3" xfId="11160"/>
    <cellStyle name="Вывод 2 3 7" xfId="4162"/>
    <cellStyle name="Вывод 2 3 7 2" xfId="9068"/>
    <cellStyle name="Вывод 2 3 7 3" xfId="11161"/>
    <cellStyle name="Вывод 2 3 8" xfId="4163"/>
    <cellStyle name="Вывод 2 3 8 2" xfId="9069"/>
    <cellStyle name="Вывод 2 3 8 3" xfId="11162"/>
    <cellStyle name="Вывод 2 3 9" xfId="4164"/>
    <cellStyle name="Вывод 2 3 9 2" xfId="9070"/>
    <cellStyle name="Вывод 2 3 9 3" xfId="11163"/>
    <cellStyle name="Вывод 2 4" xfId="4165"/>
    <cellStyle name="Вывод 2 4 10" xfId="4166"/>
    <cellStyle name="Вывод 2 4 10 2" xfId="9072"/>
    <cellStyle name="Вывод 2 4 10 3" xfId="11165"/>
    <cellStyle name="Вывод 2 4 11" xfId="6292"/>
    <cellStyle name="Вывод 2 4 11 2" xfId="10363"/>
    <cellStyle name="Вывод 2 4 12" xfId="9071"/>
    <cellStyle name="Вывод 2 4 13" xfId="11164"/>
    <cellStyle name="Вывод 2 4 2" xfId="4167"/>
    <cellStyle name="Вывод 2 4 2 10" xfId="6293"/>
    <cellStyle name="Вывод 2 4 2 10 2" xfId="10364"/>
    <cellStyle name="Вывод 2 4 2 11" xfId="9073"/>
    <cellStyle name="Вывод 2 4 2 12" xfId="11166"/>
    <cellStyle name="Вывод 2 4 2 2" xfId="4168"/>
    <cellStyle name="Вывод 2 4 2 2 10" xfId="9074"/>
    <cellStyle name="Вывод 2 4 2 2 11" xfId="11167"/>
    <cellStyle name="Вывод 2 4 2 2 2" xfId="4169"/>
    <cellStyle name="Вывод 2 4 2 2 2 2" xfId="9075"/>
    <cellStyle name="Вывод 2 4 2 2 2 3" xfId="11168"/>
    <cellStyle name="Вывод 2 4 2 2 3" xfId="4170"/>
    <cellStyle name="Вывод 2 4 2 2 3 2" xfId="9076"/>
    <cellStyle name="Вывод 2 4 2 2 3 3" xfId="11169"/>
    <cellStyle name="Вывод 2 4 2 2 4" xfId="4171"/>
    <cellStyle name="Вывод 2 4 2 2 4 2" xfId="9077"/>
    <cellStyle name="Вывод 2 4 2 2 4 3" xfId="11170"/>
    <cellStyle name="Вывод 2 4 2 2 5" xfId="4172"/>
    <cellStyle name="Вывод 2 4 2 2 5 2" xfId="9078"/>
    <cellStyle name="Вывод 2 4 2 2 5 3" xfId="11171"/>
    <cellStyle name="Вывод 2 4 2 2 6" xfId="4173"/>
    <cellStyle name="Вывод 2 4 2 2 6 2" xfId="9079"/>
    <cellStyle name="Вывод 2 4 2 2 6 3" xfId="11172"/>
    <cellStyle name="Вывод 2 4 2 2 7" xfId="4174"/>
    <cellStyle name="Вывод 2 4 2 2 7 2" xfId="9080"/>
    <cellStyle name="Вывод 2 4 2 2 7 3" xfId="11173"/>
    <cellStyle name="Вывод 2 4 2 2 8" xfId="4175"/>
    <cellStyle name="Вывод 2 4 2 2 8 2" xfId="9081"/>
    <cellStyle name="Вывод 2 4 2 2 8 3" xfId="11174"/>
    <cellStyle name="Вывод 2 4 2 2 9" xfId="6294"/>
    <cellStyle name="Вывод 2 4 2 2 9 2" xfId="10365"/>
    <cellStyle name="Вывод 2 4 2 3" xfId="4176"/>
    <cellStyle name="Вывод 2 4 2 3 2" xfId="9082"/>
    <cellStyle name="Вывод 2 4 2 3 3" xfId="11175"/>
    <cellStyle name="Вывод 2 4 2 4" xfId="4177"/>
    <cellStyle name="Вывод 2 4 2 4 2" xfId="9083"/>
    <cellStyle name="Вывод 2 4 2 4 3" xfId="11176"/>
    <cellStyle name="Вывод 2 4 2 5" xfId="4178"/>
    <cellStyle name="Вывод 2 4 2 5 2" xfId="9084"/>
    <cellStyle name="Вывод 2 4 2 5 3" xfId="11177"/>
    <cellStyle name="Вывод 2 4 2 6" xfId="4179"/>
    <cellStyle name="Вывод 2 4 2 6 2" xfId="9085"/>
    <cellStyle name="Вывод 2 4 2 6 3" xfId="11178"/>
    <cellStyle name="Вывод 2 4 2 7" xfId="4180"/>
    <cellStyle name="Вывод 2 4 2 7 2" xfId="9086"/>
    <cellStyle name="Вывод 2 4 2 7 3" xfId="11179"/>
    <cellStyle name="Вывод 2 4 2 8" xfId="4181"/>
    <cellStyle name="Вывод 2 4 2 8 2" xfId="9087"/>
    <cellStyle name="Вывод 2 4 2 8 3" xfId="11180"/>
    <cellStyle name="Вывод 2 4 2 9" xfId="4182"/>
    <cellStyle name="Вывод 2 4 2 9 2" xfId="9088"/>
    <cellStyle name="Вывод 2 4 2 9 3" xfId="11181"/>
    <cellStyle name="Вывод 2 4 3" xfId="4183"/>
    <cellStyle name="Вывод 2 4 3 10" xfId="9089"/>
    <cellStyle name="Вывод 2 4 3 11" xfId="11182"/>
    <cellStyle name="Вывод 2 4 3 2" xfId="4184"/>
    <cellStyle name="Вывод 2 4 3 2 2" xfId="9090"/>
    <cellStyle name="Вывод 2 4 3 2 3" xfId="11183"/>
    <cellStyle name="Вывод 2 4 3 3" xfId="4185"/>
    <cellStyle name="Вывод 2 4 3 3 2" xfId="9091"/>
    <cellStyle name="Вывод 2 4 3 3 3" xfId="11184"/>
    <cellStyle name="Вывод 2 4 3 4" xfId="4186"/>
    <cellStyle name="Вывод 2 4 3 4 2" xfId="9092"/>
    <cellStyle name="Вывод 2 4 3 4 3" xfId="11185"/>
    <cellStyle name="Вывод 2 4 3 5" xfId="4187"/>
    <cellStyle name="Вывод 2 4 3 5 2" xfId="9093"/>
    <cellStyle name="Вывод 2 4 3 5 3" xfId="11186"/>
    <cellStyle name="Вывод 2 4 3 6" xfId="4188"/>
    <cellStyle name="Вывод 2 4 3 6 2" xfId="9094"/>
    <cellStyle name="Вывод 2 4 3 6 3" xfId="11187"/>
    <cellStyle name="Вывод 2 4 3 7" xfId="4189"/>
    <cellStyle name="Вывод 2 4 3 7 2" xfId="9095"/>
    <cellStyle name="Вывод 2 4 3 7 3" xfId="11188"/>
    <cellStyle name="Вывод 2 4 3 8" xfId="4190"/>
    <cellStyle name="Вывод 2 4 3 8 2" xfId="9096"/>
    <cellStyle name="Вывод 2 4 3 8 3" xfId="11189"/>
    <cellStyle name="Вывод 2 4 3 9" xfId="6295"/>
    <cellStyle name="Вывод 2 4 3 9 2" xfId="10366"/>
    <cellStyle name="Вывод 2 4 4" xfId="4191"/>
    <cellStyle name="Вывод 2 4 4 2" xfId="9097"/>
    <cellStyle name="Вывод 2 4 4 3" xfId="11190"/>
    <cellStyle name="Вывод 2 4 5" xfId="4192"/>
    <cellStyle name="Вывод 2 4 5 2" xfId="9098"/>
    <cellStyle name="Вывод 2 4 5 3" xfId="11191"/>
    <cellStyle name="Вывод 2 4 6" xfId="4193"/>
    <cellStyle name="Вывод 2 4 6 2" xfId="9099"/>
    <cellStyle name="Вывод 2 4 6 3" xfId="11192"/>
    <cellStyle name="Вывод 2 4 7" xfId="4194"/>
    <cellStyle name="Вывод 2 4 7 2" xfId="9100"/>
    <cellStyle name="Вывод 2 4 7 3" xfId="11193"/>
    <cellStyle name="Вывод 2 4 8" xfId="4195"/>
    <cellStyle name="Вывод 2 4 8 2" xfId="9101"/>
    <cellStyle name="Вывод 2 4 8 3" xfId="11194"/>
    <cellStyle name="Вывод 2 4 9" xfId="4196"/>
    <cellStyle name="Вывод 2 4 9 2" xfId="9102"/>
    <cellStyle name="Вывод 2 4 9 3" xfId="11195"/>
    <cellStyle name="Вывод 2 5" xfId="4197"/>
    <cellStyle name="Вывод 2 5 10" xfId="4198"/>
    <cellStyle name="Вывод 2 5 10 2" xfId="9104"/>
    <cellStyle name="Вывод 2 5 10 3" xfId="11197"/>
    <cellStyle name="Вывод 2 5 11" xfId="6296"/>
    <cellStyle name="Вывод 2 5 11 2" xfId="10367"/>
    <cellStyle name="Вывод 2 5 12" xfId="9103"/>
    <cellStyle name="Вывод 2 5 13" xfId="11196"/>
    <cellStyle name="Вывод 2 5 2" xfId="4199"/>
    <cellStyle name="Вывод 2 5 2 10" xfId="6297"/>
    <cellStyle name="Вывод 2 5 2 10 2" xfId="10368"/>
    <cellStyle name="Вывод 2 5 2 11" xfId="9105"/>
    <cellStyle name="Вывод 2 5 2 12" xfId="11198"/>
    <cellStyle name="Вывод 2 5 2 2" xfId="4200"/>
    <cellStyle name="Вывод 2 5 2 2 10" xfId="9106"/>
    <cellStyle name="Вывод 2 5 2 2 11" xfId="11199"/>
    <cellStyle name="Вывод 2 5 2 2 2" xfId="4201"/>
    <cellStyle name="Вывод 2 5 2 2 2 2" xfId="9107"/>
    <cellStyle name="Вывод 2 5 2 2 2 3" xfId="11200"/>
    <cellStyle name="Вывод 2 5 2 2 3" xfId="4202"/>
    <cellStyle name="Вывод 2 5 2 2 3 2" xfId="9108"/>
    <cellStyle name="Вывод 2 5 2 2 3 3" xfId="11201"/>
    <cellStyle name="Вывод 2 5 2 2 4" xfId="4203"/>
    <cellStyle name="Вывод 2 5 2 2 4 2" xfId="9109"/>
    <cellStyle name="Вывод 2 5 2 2 4 3" xfId="11202"/>
    <cellStyle name="Вывод 2 5 2 2 5" xfId="4204"/>
    <cellStyle name="Вывод 2 5 2 2 5 2" xfId="9110"/>
    <cellStyle name="Вывод 2 5 2 2 5 3" xfId="11203"/>
    <cellStyle name="Вывод 2 5 2 2 6" xfId="4205"/>
    <cellStyle name="Вывод 2 5 2 2 6 2" xfId="9111"/>
    <cellStyle name="Вывод 2 5 2 2 6 3" xfId="11204"/>
    <cellStyle name="Вывод 2 5 2 2 7" xfId="4206"/>
    <cellStyle name="Вывод 2 5 2 2 7 2" xfId="9112"/>
    <cellStyle name="Вывод 2 5 2 2 7 3" xfId="11205"/>
    <cellStyle name="Вывод 2 5 2 2 8" xfId="4207"/>
    <cellStyle name="Вывод 2 5 2 2 8 2" xfId="9113"/>
    <cellStyle name="Вывод 2 5 2 2 8 3" xfId="11206"/>
    <cellStyle name="Вывод 2 5 2 2 9" xfId="6298"/>
    <cellStyle name="Вывод 2 5 2 2 9 2" xfId="10369"/>
    <cellStyle name="Вывод 2 5 2 3" xfId="4208"/>
    <cellStyle name="Вывод 2 5 2 3 2" xfId="9114"/>
    <cellStyle name="Вывод 2 5 2 3 3" xfId="11207"/>
    <cellStyle name="Вывод 2 5 2 4" xfId="4209"/>
    <cellStyle name="Вывод 2 5 2 4 2" xfId="9115"/>
    <cellStyle name="Вывод 2 5 2 4 3" xfId="11208"/>
    <cellStyle name="Вывод 2 5 2 5" xfId="4210"/>
    <cellStyle name="Вывод 2 5 2 5 2" xfId="9116"/>
    <cellStyle name="Вывод 2 5 2 5 3" xfId="11209"/>
    <cellStyle name="Вывод 2 5 2 6" xfId="4211"/>
    <cellStyle name="Вывод 2 5 2 6 2" xfId="9117"/>
    <cellStyle name="Вывод 2 5 2 6 3" xfId="11210"/>
    <cellStyle name="Вывод 2 5 2 7" xfId="4212"/>
    <cellStyle name="Вывод 2 5 2 7 2" xfId="9118"/>
    <cellStyle name="Вывод 2 5 2 7 3" xfId="11211"/>
    <cellStyle name="Вывод 2 5 2 8" xfId="4213"/>
    <cellStyle name="Вывод 2 5 2 8 2" xfId="9119"/>
    <cellStyle name="Вывод 2 5 2 8 3" xfId="11212"/>
    <cellStyle name="Вывод 2 5 2 9" xfId="4214"/>
    <cellStyle name="Вывод 2 5 2 9 2" xfId="9120"/>
    <cellStyle name="Вывод 2 5 2 9 3" xfId="11213"/>
    <cellStyle name="Вывод 2 5 3" xfId="4215"/>
    <cellStyle name="Вывод 2 5 3 10" xfId="9121"/>
    <cellStyle name="Вывод 2 5 3 11" xfId="11214"/>
    <cellStyle name="Вывод 2 5 3 2" xfId="4216"/>
    <cellStyle name="Вывод 2 5 3 2 2" xfId="9122"/>
    <cellStyle name="Вывод 2 5 3 2 3" xfId="11215"/>
    <cellStyle name="Вывод 2 5 3 3" xfId="4217"/>
    <cellStyle name="Вывод 2 5 3 3 2" xfId="9123"/>
    <cellStyle name="Вывод 2 5 3 3 3" xfId="11216"/>
    <cellStyle name="Вывод 2 5 3 4" xfId="4218"/>
    <cellStyle name="Вывод 2 5 3 4 2" xfId="9124"/>
    <cellStyle name="Вывод 2 5 3 4 3" xfId="11217"/>
    <cellStyle name="Вывод 2 5 3 5" xfId="4219"/>
    <cellStyle name="Вывод 2 5 3 5 2" xfId="9125"/>
    <cellStyle name="Вывод 2 5 3 5 3" xfId="11218"/>
    <cellStyle name="Вывод 2 5 3 6" xfId="4220"/>
    <cellStyle name="Вывод 2 5 3 6 2" xfId="9126"/>
    <cellStyle name="Вывод 2 5 3 6 3" xfId="11219"/>
    <cellStyle name="Вывод 2 5 3 7" xfId="4221"/>
    <cellStyle name="Вывод 2 5 3 7 2" xfId="9127"/>
    <cellStyle name="Вывод 2 5 3 7 3" xfId="11220"/>
    <cellStyle name="Вывод 2 5 3 8" xfId="4222"/>
    <cellStyle name="Вывод 2 5 3 8 2" xfId="9128"/>
    <cellStyle name="Вывод 2 5 3 8 3" xfId="11221"/>
    <cellStyle name="Вывод 2 5 3 9" xfId="6299"/>
    <cellStyle name="Вывод 2 5 3 9 2" xfId="10370"/>
    <cellStyle name="Вывод 2 5 4" xfId="4223"/>
    <cellStyle name="Вывод 2 5 4 2" xfId="9129"/>
    <cellStyle name="Вывод 2 5 4 3" xfId="11222"/>
    <cellStyle name="Вывод 2 5 5" xfId="4224"/>
    <cellStyle name="Вывод 2 5 5 2" xfId="9130"/>
    <cellStyle name="Вывод 2 5 5 3" xfId="11223"/>
    <cellStyle name="Вывод 2 5 6" xfId="4225"/>
    <cellStyle name="Вывод 2 5 6 2" xfId="9131"/>
    <cellStyle name="Вывод 2 5 6 3" xfId="11224"/>
    <cellStyle name="Вывод 2 5 7" xfId="4226"/>
    <cellStyle name="Вывод 2 5 7 2" xfId="9132"/>
    <cellStyle name="Вывод 2 5 7 3" xfId="11225"/>
    <cellStyle name="Вывод 2 5 8" xfId="4227"/>
    <cellStyle name="Вывод 2 5 8 2" xfId="9133"/>
    <cellStyle name="Вывод 2 5 8 3" xfId="11226"/>
    <cellStyle name="Вывод 2 5 9" xfId="4228"/>
    <cellStyle name="Вывод 2 5 9 2" xfId="9134"/>
    <cellStyle name="Вывод 2 5 9 3" xfId="11227"/>
    <cellStyle name="Вывод 2 6" xfId="4229"/>
    <cellStyle name="Вывод 2 6 10" xfId="4230"/>
    <cellStyle name="Вывод 2 6 10 2" xfId="9136"/>
    <cellStyle name="Вывод 2 6 10 3" xfId="11229"/>
    <cellStyle name="Вывод 2 6 11" xfId="6300"/>
    <cellStyle name="Вывод 2 6 11 2" xfId="10371"/>
    <cellStyle name="Вывод 2 6 12" xfId="9135"/>
    <cellStyle name="Вывод 2 6 13" xfId="11228"/>
    <cellStyle name="Вывод 2 6 2" xfId="4231"/>
    <cellStyle name="Вывод 2 6 2 10" xfId="6301"/>
    <cellStyle name="Вывод 2 6 2 10 2" xfId="10372"/>
    <cellStyle name="Вывод 2 6 2 11" xfId="9137"/>
    <cellStyle name="Вывод 2 6 2 12" xfId="11230"/>
    <cellStyle name="Вывод 2 6 2 2" xfId="4232"/>
    <cellStyle name="Вывод 2 6 2 2 10" xfId="9138"/>
    <cellStyle name="Вывод 2 6 2 2 11" xfId="11231"/>
    <cellStyle name="Вывод 2 6 2 2 2" xfId="4233"/>
    <cellStyle name="Вывод 2 6 2 2 2 2" xfId="9139"/>
    <cellStyle name="Вывод 2 6 2 2 2 3" xfId="11232"/>
    <cellStyle name="Вывод 2 6 2 2 3" xfId="4234"/>
    <cellStyle name="Вывод 2 6 2 2 3 2" xfId="9140"/>
    <cellStyle name="Вывод 2 6 2 2 3 3" xfId="11233"/>
    <cellStyle name="Вывод 2 6 2 2 4" xfId="4235"/>
    <cellStyle name="Вывод 2 6 2 2 4 2" xfId="9141"/>
    <cellStyle name="Вывод 2 6 2 2 4 3" xfId="11234"/>
    <cellStyle name="Вывод 2 6 2 2 5" xfId="4236"/>
    <cellStyle name="Вывод 2 6 2 2 5 2" xfId="9142"/>
    <cellStyle name="Вывод 2 6 2 2 5 3" xfId="11235"/>
    <cellStyle name="Вывод 2 6 2 2 6" xfId="4237"/>
    <cellStyle name="Вывод 2 6 2 2 6 2" xfId="9143"/>
    <cellStyle name="Вывод 2 6 2 2 6 3" xfId="11236"/>
    <cellStyle name="Вывод 2 6 2 2 7" xfId="4238"/>
    <cellStyle name="Вывод 2 6 2 2 7 2" xfId="9144"/>
    <cellStyle name="Вывод 2 6 2 2 7 3" xfId="11237"/>
    <cellStyle name="Вывод 2 6 2 2 8" xfId="4239"/>
    <cellStyle name="Вывод 2 6 2 2 8 2" xfId="9145"/>
    <cellStyle name="Вывод 2 6 2 2 8 3" xfId="11238"/>
    <cellStyle name="Вывод 2 6 2 2 9" xfId="6302"/>
    <cellStyle name="Вывод 2 6 2 2 9 2" xfId="10373"/>
    <cellStyle name="Вывод 2 6 2 3" xfId="4240"/>
    <cellStyle name="Вывод 2 6 2 3 2" xfId="9146"/>
    <cellStyle name="Вывод 2 6 2 3 3" xfId="11239"/>
    <cellStyle name="Вывод 2 6 2 4" xfId="4241"/>
    <cellStyle name="Вывод 2 6 2 4 2" xfId="9147"/>
    <cellStyle name="Вывод 2 6 2 4 3" xfId="11240"/>
    <cellStyle name="Вывод 2 6 2 5" xfId="4242"/>
    <cellStyle name="Вывод 2 6 2 5 2" xfId="9148"/>
    <cellStyle name="Вывод 2 6 2 5 3" xfId="11241"/>
    <cellStyle name="Вывод 2 6 2 6" xfId="4243"/>
    <cellStyle name="Вывод 2 6 2 6 2" xfId="9149"/>
    <cellStyle name="Вывод 2 6 2 6 3" xfId="11242"/>
    <cellStyle name="Вывод 2 6 2 7" xfId="4244"/>
    <cellStyle name="Вывод 2 6 2 7 2" xfId="9150"/>
    <cellStyle name="Вывод 2 6 2 7 3" xfId="11243"/>
    <cellStyle name="Вывод 2 6 2 8" xfId="4245"/>
    <cellStyle name="Вывод 2 6 2 8 2" xfId="9151"/>
    <cellStyle name="Вывод 2 6 2 8 3" xfId="11244"/>
    <cellStyle name="Вывод 2 6 2 9" xfId="4246"/>
    <cellStyle name="Вывод 2 6 2 9 2" xfId="9152"/>
    <cellStyle name="Вывод 2 6 2 9 3" xfId="11245"/>
    <cellStyle name="Вывод 2 6 3" xfId="4247"/>
    <cellStyle name="Вывод 2 6 3 10" xfId="9153"/>
    <cellStyle name="Вывод 2 6 3 11" xfId="11246"/>
    <cellStyle name="Вывод 2 6 3 2" xfId="4248"/>
    <cellStyle name="Вывод 2 6 3 2 2" xfId="9154"/>
    <cellStyle name="Вывод 2 6 3 2 3" xfId="11247"/>
    <cellStyle name="Вывод 2 6 3 3" xfId="4249"/>
    <cellStyle name="Вывод 2 6 3 3 2" xfId="9155"/>
    <cellStyle name="Вывод 2 6 3 3 3" xfId="11248"/>
    <cellStyle name="Вывод 2 6 3 4" xfId="4250"/>
    <cellStyle name="Вывод 2 6 3 4 2" xfId="9156"/>
    <cellStyle name="Вывод 2 6 3 4 3" xfId="11249"/>
    <cellStyle name="Вывод 2 6 3 5" xfId="4251"/>
    <cellStyle name="Вывод 2 6 3 5 2" xfId="9157"/>
    <cellStyle name="Вывод 2 6 3 5 3" xfId="11250"/>
    <cellStyle name="Вывод 2 6 3 6" xfId="4252"/>
    <cellStyle name="Вывод 2 6 3 6 2" xfId="9158"/>
    <cellStyle name="Вывод 2 6 3 6 3" xfId="11251"/>
    <cellStyle name="Вывод 2 6 3 7" xfId="4253"/>
    <cellStyle name="Вывод 2 6 3 7 2" xfId="9159"/>
    <cellStyle name="Вывод 2 6 3 7 3" xfId="11252"/>
    <cellStyle name="Вывод 2 6 3 8" xfId="4254"/>
    <cellStyle name="Вывод 2 6 3 8 2" xfId="9160"/>
    <cellStyle name="Вывод 2 6 3 8 3" xfId="11253"/>
    <cellStyle name="Вывод 2 6 3 9" xfId="6303"/>
    <cellStyle name="Вывод 2 6 3 9 2" xfId="10374"/>
    <cellStyle name="Вывод 2 6 4" xfId="4255"/>
    <cellStyle name="Вывод 2 6 4 2" xfId="9161"/>
    <cellStyle name="Вывод 2 6 4 3" xfId="11254"/>
    <cellStyle name="Вывод 2 6 5" xfId="4256"/>
    <cellStyle name="Вывод 2 6 5 2" xfId="9162"/>
    <cellStyle name="Вывод 2 6 5 3" xfId="11255"/>
    <cellStyle name="Вывод 2 6 6" xfId="4257"/>
    <cellStyle name="Вывод 2 6 6 2" xfId="9163"/>
    <cellStyle name="Вывод 2 6 6 3" xfId="11256"/>
    <cellStyle name="Вывод 2 6 7" xfId="4258"/>
    <cellStyle name="Вывод 2 6 7 2" xfId="9164"/>
    <cellStyle name="Вывод 2 6 7 3" xfId="11257"/>
    <cellStyle name="Вывод 2 6 8" xfId="4259"/>
    <cellStyle name="Вывод 2 6 8 2" xfId="9165"/>
    <cellStyle name="Вывод 2 6 8 3" xfId="11258"/>
    <cellStyle name="Вывод 2 6 9" xfId="4260"/>
    <cellStyle name="Вывод 2 6 9 2" xfId="9166"/>
    <cellStyle name="Вывод 2 6 9 3" xfId="11259"/>
    <cellStyle name="Вывод 2 7" xfId="4261"/>
    <cellStyle name="Вывод 2 7 10" xfId="4262"/>
    <cellStyle name="Вывод 2 7 10 2" xfId="9168"/>
    <cellStyle name="Вывод 2 7 10 3" xfId="11261"/>
    <cellStyle name="Вывод 2 7 11" xfId="6304"/>
    <cellStyle name="Вывод 2 7 11 2" xfId="10375"/>
    <cellStyle name="Вывод 2 7 12" xfId="9167"/>
    <cellStyle name="Вывод 2 7 13" xfId="11260"/>
    <cellStyle name="Вывод 2 7 2" xfId="4263"/>
    <cellStyle name="Вывод 2 7 2 10" xfId="6305"/>
    <cellStyle name="Вывод 2 7 2 10 2" xfId="10376"/>
    <cellStyle name="Вывод 2 7 2 11" xfId="9169"/>
    <cellStyle name="Вывод 2 7 2 12" xfId="11262"/>
    <cellStyle name="Вывод 2 7 2 2" xfId="4264"/>
    <cellStyle name="Вывод 2 7 2 2 10" xfId="9170"/>
    <cellStyle name="Вывод 2 7 2 2 11" xfId="11263"/>
    <cellStyle name="Вывод 2 7 2 2 2" xfId="4265"/>
    <cellStyle name="Вывод 2 7 2 2 2 2" xfId="9171"/>
    <cellStyle name="Вывод 2 7 2 2 2 3" xfId="11264"/>
    <cellStyle name="Вывод 2 7 2 2 3" xfId="4266"/>
    <cellStyle name="Вывод 2 7 2 2 3 2" xfId="9172"/>
    <cellStyle name="Вывод 2 7 2 2 3 3" xfId="11265"/>
    <cellStyle name="Вывод 2 7 2 2 4" xfId="4267"/>
    <cellStyle name="Вывод 2 7 2 2 4 2" xfId="9173"/>
    <cellStyle name="Вывод 2 7 2 2 4 3" xfId="11266"/>
    <cellStyle name="Вывод 2 7 2 2 5" xfId="4268"/>
    <cellStyle name="Вывод 2 7 2 2 5 2" xfId="9174"/>
    <cellStyle name="Вывод 2 7 2 2 5 3" xfId="11267"/>
    <cellStyle name="Вывод 2 7 2 2 6" xfId="4269"/>
    <cellStyle name="Вывод 2 7 2 2 6 2" xfId="9175"/>
    <cellStyle name="Вывод 2 7 2 2 6 3" xfId="11268"/>
    <cellStyle name="Вывод 2 7 2 2 7" xfId="4270"/>
    <cellStyle name="Вывод 2 7 2 2 7 2" xfId="9176"/>
    <cellStyle name="Вывод 2 7 2 2 7 3" xfId="11269"/>
    <cellStyle name="Вывод 2 7 2 2 8" xfId="4271"/>
    <cellStyle name="Вывод 2 7 2 2 8 2" xfId="9177"/>
    <cellStyle name="Вывод 2 7 2 2 8 3" xfId="11270"/>
    <cellStyle name="Вывод 2 7 2 2 9" xfId="6306"/>
    <cellStyle name="Вывод 2 7 2 2 9 2" xfId="10377"/>
    <cellStyle name="Вывод 2 7 2 3" xfId="4272"/>
    <cellStyle name="Вывод 2 7 2 3 2" xfId="9178"/>
    <cellStyle name="Вывод 2 7 2 3 3" xfId="11271"/>
    <cellStyle name="Вывод 2 7 2 4" xfId="4273"/>
    <cellStyle name="Вывод 2 7 2 4 2" xfId="9179"/>
    <cellStyle name="Вывод 2 7 2 4 3" xfId="11272"/>
    <cellStyle name="Вывод 2 7 2 5" xfId="4274"/>
    <cellStyle name="Вывод 2 7 2 5 2" xfId="9180"/>
    <cellStyle name="Вывод 2 7 2 5 3" xfId="11273"/>
    <cellStyle name="Вывод 2 7 2 6" xfId="4275"/>
    <cellStyle name="Вывод 2 7 2 6 2" xfId="9181"/>
    <cellStyle name="Вывод 2 7 2 6 3" xfId="11274"/>
    <cellStyle name="Вывод 2 7 2 7" xfId="4276"/>
    <cellStyle name="Вывод 2 7 2 7 2" xfId="9182"/>
    <cellStyle name="Вывод 2 7 2 7 3" xfId="11275"/>
    <cellStyle name="Вывод 2 7 2 8" xfId="4277"/>
    <cellStyle name="Вывод 2 7 2 8 2" xfId="9183"/>
    <cellStyle name="Вывод 2 7 2 8 3" xfId="11276"/>
    <cellStyle name="Вывод 2 7 2 9" xfId="4278"/>
    <cellStyle name="Вывод 2 7 2 9 2" xfId="9184"/>
    <cellStyle name="Вывод 2 7 2 9 3" xfId="11277"/>
    <cellStyle name="Вывод 2 7 3" xfId="4279"/>
    <cellStyle name="Вывод 2 7 3 10" xfId="9185"/>
    <cellStyle name="Вывод 2 7 3 11" xfId="11278"/>
    <cellStyle name="Вывод 2 7 3 2" xfId="4280"/>
    <cellStyle name="Вывод 2 7 3 2 2" xfId="9186"/>
    <cellStyle name="Вывод 2 7 3 2 3" xfId="11279"/>
    <cellStyle name="Вывод 2 7 3 3" xfId="4281"/>
    <cellStyle name="Вывод 2 7 3 3 2" xfId="9187"/>
    <cellStyle name="Вывод 2 7 3 3 3" xfId="11280"/>
    <cellStyle name="Вывод 2 7 3 4" xfId="4282"/>
    <cellStyle name="Вывод 2 7 3 4 2" xfId="9188"/>
    <cellStyle name="Вывод 2 7 3 4 3" xfId="11281"/>
    <cellStyle name="Вывод 2 7 3 5" xfId="4283"/>
    <cellStyle name="Вывод 2 7 3 5 2" xfId="9189"/>
    <cellStyle name="Вывод 2 7 3 5 3" xfId="11282"/>
    <cellStyle name="Вывод 2 7 3 6" xfId="4284"/>
    <cellStyle name="Вывод 2 7 3 6 2" xfId="9190"/>
    <cellStyle name="Вывод 2 7 3 6 3" xfId="11283"/>
    <cellStyle name="Вывод 2 7 3 7" xfId="4285"/>
    <cellStyle name="Вывод 2 7 3 7 2" xfId="9191"/>
    <cellStyle name="Вывод 2 7 3 7 3" xfId="11284"/>
    <cellStyle name="Вывод 2 7 3 8" xfId="4286"/>
    <cellStyle name="Вывод 2 7 3 8 2" xfId="9192"/>
    <cellStyle name="Вывод 2 7 3 8 3" xfId="11285"/>
    <cellStyle name="Вывод 2 7 3 9" xfId="6307"/>
    <cellStyle name="Вывод 2 7 3 9 2" xfId="10378"/>
    <cellStyle name="Вывод 2 7 4" xfId="4287"/>
    <cellStyle name="Вывод 2 7 4 2" xfId="9193"/>
    <cellStyle name="Вывод 2 7 4 3" xfId="11286"/>
    <cellStyle name="Вывод 2 7 5" xfId="4288"/>
    <cellStyle name="Вывод 2 7 5 2" xfId="9194"/>
    <cellStyle name="Вывод 2 7 5 3" xfId="11287"/>
    <cellStyle name="Вывод 2 7 6" xfId="4289"/>
    <cellStyle name="Вывод 2 7 6 2" xfId="9195"/>
    <cellStyle name="Вывод 2 7 6 3" xfId="11288"/>
    <cellStyle name="Вывод 2 7 7" xfId="4290"/>
    <cellStyle name="Вывод 2 7 7 2" xfId="9196"/>
    <cellStyle name="Вывод 2 7 7 3" xfId="11289"/>
    <cellStyle name="Вывод 2 7 8" xfId="4291"/>
    <cellStyle name="Вывод 2 7 8 2" xfId="9197"/>
    <cellStyle name="Вывод 2 7 8 3" xfId="11290"/>
    <cellStyle name="Вывод 2 7 9" xfId="4292"/>
    <cellStyle name="Вывод 2 7 9 2" xfId="9198"/>
    <cellStyle name="Вывод 2 7 9 3" xfId="11291"/>
    <cellStyle name="Вывод 2 8" xfId="4293"/>
    <cellStyle name="Вывод 2 8 10" xfId="4294"/>
    <cellStyle name="Вывод 2 8 10 2" xfId="9200"/>
    <cellStyle name="Вывод 2 8 10 3" xfId="11293"/>
    <cellStyle name="Вывод 2 8 11" xfId="6308"/>
    <cellStyle name="Вывод 2 8 11 2" xfId="10379"/>
    <cellStyle name="Вывод 2 8 12" xfId="9199"/>
    <cellStyle name="Вывод 2 8 13" xfId="11292"/>
    <cellStyle name="Вывод 2 8 2" xfId="4295"/>
    <cellStyle name="Вывод 2 8 2 10" xfId="6309"/>
    <cellStyle name="Вывод 2 8 2 10 2" xfId="10380"/>
    <cellStyle name="Вывод 2 8 2 11" xfId="9201"/>
    <cellStyle name="Вывод 2 8 2 12" xfId="11294"/>
    <cellStyle name="Вывод 2 8 2 2" xfId="4296"/>
    <cellStyle name="Вывод 2 8 2 2 10" xfId="9202"/>
    <cellStyle name="Вывод 2 8 2 2 11" xfId="11295"/>
    <cellStyle name="Вывод 2 8 2 2 2" xfId="4297"/>
    <cellStyle name="Вывод 2 8 2 2 2 2" xfId="9203"/>
    <cellStyle name="Вывод 2 8 2 2 2 3" xfId="11296"/>
    <cellStyle name="Вывод 2 8 2 2 3" xfId="4298"/>
    <cellStyle name="Вывод 2 8 2 2 3 2" xfId="9204"/>
    <cellStyle name="Вывод 2 8 2 2 3 3" xfId="11297"/>
    <cellStyle name="Вывод 2 8 2 2 4" xfId="4299"/>
    <cellStyle name="Вывод 2 8 2 2 4 2" xfId="9205"/>
    <cellStyle name="Вывод 2 8 2 2 4 3" xfId="11298"/>
    <cellStyle name="Вывод 2 8 2 2 5" xfId="4300"/>
    <cellStyle name="Вывод 2 8 2 2 5 2" xfId="9206"/>
    <cellStyle name="Вывод 2 8 2 2 5 3" xfId="11299"/>
    <cellStyle name="Вывод 2 8 2 2 6" xfId="4301"/>
    <cellStyle name="Вывод 2 8 2 2 6 2" xfId="9207"/>
    <cellStyle name="Вывод 2 8 2 2 6 3" xfId="11300"/>
    <cellStyle name="Вывод 2 8 2 2 7" xfId="4302"/>
    <cellStyle name="Вывод 2 8 2 2 7 2" xfId="9208"/>
    <cellStyle name="Вывод 2 8 2 2 7 3" xfId="11301"/>
    <cellStyle name="Вывод 2 8 2 2 8" xfId="4303"/>
    <cellStyle name="Вывод 2 8 2 2 8 2" xfId="9209"/>
    <cellStyle name="Вывод 2 8 2 2 8 3" xfId="11302"/>
    <cellStyle name="Вывод 2 8 2 2 9" xfId="6310"/>
    <cellStyle name="Вывод 2 8 2 2 9 2" xfId="10381"/>
    <cellStyle name="Вывод 2 8 2 3" xfId="4304"/>
    <cellStyle name="Вывод 2 8 2 3 2" xfId="9210"/>
    <cellStyle name="Вывод 2 8 2 3 3" xfId="11303"/>
    <cellStyle name="Вывод 2 8 2 4" xfId="4305"/>
    <cellStyle name="Вывод 2 8 2 4 2" xfId="9211"/>
    <cellStyle name="Вывод 2 8 2 4 3" xfId="11304"/>
    <cellStyle name="Вывод 2 8 2 5" xfId="4306"/>
    <cellStyle name="Вывод 2 8 2 5 2" xfId="9212"/>
    <cellStyle name="Вывод 2 8 2 5 3" xfId="11305"/>
    <cellStyle name="Вывод 2 8 2 6" xfId="4307"/>
    <cellStyle name="Вывод 2 8 2 6 2" xfId="9213"/>
    <cellStyle name="Вывод 2 8 2 6 3" xfId="11306"/>
    <cellStyle name="Вывод 2 8 2 7" xfId="4308"/>
    <cellStyle name="Вывод 2 8 2 7 2" xfId="9214"/>
    <cellStyle name="Вывод 2 8 2 7 3" xfId="11307"/>
    <cellStyle name="Вывод 2 8 2 8" xfId="4309"/>
    <cellStyle name="Вывод 2 8 2 8 2" xfId="9215"/>
    <cellStyle name="Вывод 2 8 2 8 3" xfId="11308"/>
    <cellStyle name="Вывод 2 8 2 9" xfId="4310"/>
    <cellStyle name="Вывод 2 8 2 9 2" xfId="9216"/>
    <cellStyle name="Вывод 2 8 2 9 3" xfId="11309"/>
    <cellStyle name="Вывод 2 8 3" xfId="4311"/>
    <cellStyle name="Вывод 2 8 3 10" xfId="9217"/>
    <cellStyle name="Вывод 2 8 3 11" xfId="11310"/>
    <cellStyle name="Вывод 2 8 3 2" xfId="4312"/>
    <cellStyle name="Вывод 2 8 3 2 2" xfId="9218"/>
    <cellStyle name="Вывод 2 8 3 2 3" xfId="11311"/>
    <cellStyle name="Вывод 2 8 3 3" xfId="4313"/>
    <cellStyle name="Вывод 2 8 3 3 2" xfId="9219"/>
    <cellStyle name="Вывод 2 8 3 3 3" xfId="11312"/>
    <cellStyle name="Вывод 2 8 3 4" xfId="4314"/>
    <cellStyle name="Вывод 2 8 3 4 2" xfId="9220"/>
    <cellStyle name="Вывод 2 8 3 4 3" xfId="11313"/>
    <cellStyle name="Вывод 2 8 3 5" xfId="4315"/>
    <cellStyle name="Вывод 2 8 3 5 2" xfId="9221"/>
    <cellStyle name="Вывод 2 8 3 5 3" xfId="11314"/>
    <cellStyle name="Вывод 2 8 3 6" xfId="4316"/>
    <cellStyle name="Вывод 2 8 3 6 2" xfId="9222"/>
    <cellStyle name="Вывод 2 8 3 6 3" xfId="11315"/>
    <cellStyle name="Вывод 2 8 3 7" xfId="4317"/>
    <cellStyle name="Вывод 2 8 3 7 2" xfId="9223"/>
    <cellStyle name="Вывод 2 8 3 7 3" xfId="11316"/>
    <cellStyle name="Вывод 2 8 3 8" xfId="4318"/>
    <cellStyle name="Вывод 2 8 3 8 2" xfId="9224"/>
    <cellStyle name="Вывод 2 8 3 8 3" xfId="11317"/>
    <cellStyle name="Вывод 2 8 3 9" xfId="6311"/>
    <cellStyle name="Вывод 2 8 3 9 2" xfId="10382"/>
    <cellStyle name="Вывод 2 8 4" xfId="4319"/>
    <cellStyle name="Вывод 2 8 4 2" xfId="9225"/>
    <cellStyle name="Вывод 2 8 4 3" xfId="11318"/>
    <cellStyle name="Вывод 2 8 5" xfId="4320"/>
    <cellStyle name="Вывод 2 8 5 2" xfId="9226"/>
    <cellStyle name="Вывод 2 8 5 3" xfId="11319"/>
    <cellStyle name="Вывод 2 8 6" xfId="4321"/>
    <cellStyle name="Вывод 2 8 6 2" xfId="9227"/>
    <cellStyle name="Вывод 2 8 6 3" xfId="11320"/>
    <cellStyle name="Вывод 2 8 7" xfId="4322"/>
    <cellStyle name="Вывод 2 8 7 2" xfId="9228"/>
    <cellStyle name="Вывод 2 8 7 3" xfId="11321"/>
    <cellStyle name="Вывод 2 8 8" xfId="4323"/>
    <cellStyle name="Вывод 2 8 8 2" xfId="9229"/>
    <cellStyle name="Вывод 2 8 8 3" xfId="11322"/>
    <cellStyle name="Вывод 2 8 9" xfId="4324"/>
    <cellStyle name="Вывод 2 8 9 2" xfId="9230"/>
    <cellStyle name="Вывод 2 8 9 3" xfId="11323"/>
    <cellStyle name="Вывод 2 9" xfId="4325"/>
    <cellStyle name="Вывод 2 9 10" xfId="4326"/>
    <cellStyle name="Вывод 2 9 10 2" xfId="9232"/>
    <cellStyle name="Вывод 2 9 10 3" xfId="11325"/>
    <cellStyle name="Вывод 2 9 11" xfId="6312"/>
    <cellStyle name="Вывод 2 9 11 2" xfId="10383"/>
    <cellStyle name="Вывод 2 9 12" xfId="9231"/>
    <cellStyle name="Вывод 2 9 13" xfId="11324"/>
    <cellStyle name="Вывод 2 9 2" xfId="4327"/>
    <cellStyle name="Вывод 2 9 2 10" xfId="6313"/>
    <cellStyle name="Вывод 2 9 2 10 2" xfId="10384"/>
    <cellStyle name="Вывод 2 9 2 11" xfId="9233"/>
    <cellStyle name="Вывод 2 9 2 12" xfId="11326"/>
    <cellStyle name="Вывод 2 9 2 2" xfId="4328"/>
    <cellStyle name="Вывод 2 9 2 2 10" xfId="9234"/>
    <cellStyle name="Вывод 2 9 2 2 11" xfId="11327"/>
    <cellStyle name="Вывод 2 9 2 2 2" xfId="4329"/>
    <cellStyle name="Вывод 2 9 2 2 2 2" xfId="9235"/>
    <cellStyle name="Вывод 2 9 2 2 2 3" xfId="11328"/>
    <cellStyle name="Вывод 2 9 2 2 3" xfId="4330"/>
    <cellStyle name="Вывод 2 9 2 2 3 2" xfId="9236"/>
    <cellStyle name="Вывод 2 9 2 2 3 3" xfId="11329"/>
    <cellStyle name="Вывод 2 9 2 2 4" xfId="4331"/>
    <cellStyle name="Вывод 2 9 2 2 4 2" xfId="9237"/>
    <cellStyle name="Вывод 2 9 2 2 4 3" xfId="11330"/>
    <cellStyle name="Вывод 2 9 2 2 5" xfId="4332"/>
    <cellStyle name="Вывод 2 9 2 2 5 2" xfId="9238"/>
    <cellStyle name="Вывод 2 9 2 2 5 3" xfId="11331"/>
    <cellStyle name="Вывод 2 9 2 2 6" xfId="4333"/>
    <cellStyle name="Вывод 2 9 2 2 6 2" xfId="9239"/>
    <cellStyle name="Вывод 2 9 2 2 6 3" xfId="11332"/>
    <cellStyle name="Вывод 2 9 2 2 7" xfId="4334"/>
    <cellStyle name="Вывод 2 9 2 2 7 2" xfId="9240"/>
    <cellStyle name="Вывод 2 9 2 2 7 3" xfId="11333"/>
    <cellStyle name="Вывод 2 9 2 2 8" xfId="4335"/>
    <cellStyle name="Вывод 2 9 2 2 8 2" xfId="9241"/>
    <cellStyle name="Вывод 2 9 2 2 8 3" xfId="11334"/>
    <cellStyle name="Вывод 2 9 2 2 9" xfId="6314"/>
    <cellStyle name="Вывод 2 9 2 2 9 2" xfId="10385"/>
    <cellStyle name="Вывод 2 9 2 3" xfId="4336"/>
    <cellStyle name="Вывод 2 9 2 3 2" xfId="9242"/>
    <cellStyle name="Вывод 2 9 2 3 3" xfId="11335"/>
    <cellStyle name="Вывод 2 9 2 4" xfId="4337"/>
    <cellStyle name="Вывод 2 9 2 4 2" xfId="9243"/>
    <cellStyle name="Вывод 2 9 2 4 3" xfId="11336"/>
    <cellStyle name="Вывод 2 9 2 5" xfId="4338"/>
    <cellStyle name="Вывод 2 9 2 5 2" xfId="9244"/>
    <cellStyle name="Вывод 2 9 2 5 3" xfId="11337"/>
    <cellStyle name="Вывод 2 9 2 6" xfId="4339"/>
    <cellStyle name="Вывод 2 9 2 6 2" xfId="9245"/>
    <cellStyle name="Вывод 2 9 2 6 3" xfId="11338"/>
    <cellStyle name="Вывод 2 9 2 7" xfId="4340"/>
    <cellStyle name="Вывод 2 9 2 7 2" xfId="9246"/>
    <cellStyle name="Вывод 2 9 2 7 3" xfId="11339"/>
    <cellStyle name="Вывод 2 9 2 8" xfId="4341"/>
    <cellStyle name="Вывод 2 9 2 8 2" xfId="9247"/>
    <cellStyle name="Вывод 2 9 2 8 3" xfId="11340"/>
    <cellStyle name="Вывод 2 9 2 9" xfId="4342"/>
    <cellStyle name="Вывод 2 9 2 9 2" xfId="9248"/>
    <cellStyle name="Вывод 2 9 2 9 3" xfId="11341"/>
    <cellStyle name="Вывод 2 9 3" xfId="4343"/>
    <cellStyle name="Вывод 2 9 3 10" xfId="9249"/>
    <cellStyle name="Вывод 2 9 3 11" xfId="11342"/>
    <cellStyle name="Вывод 2 9 3 2" xfId="4344"/>
    <cellStyle name="Вывод 2 9 3 2 2" xfId="9250"/>
    <cellStyle name="Вывод 2 9 3 2 3" xfId="11343"/>
    <cellStyle name="Вывод 2 9 3 3" xfId="4345"/>
    <cellStyle name="Вывод 2 9 3 3 2" xfId="9251"/>
    <cellStyle name="Вывод 2 9 3 3 3" xfId="11344"/>
    <cellStyle name="Вывод 2 9 3 4" xfId="4346"/>
    <cellStyle name="Вывод 2 9 3 4 2" xfId="9252"/>
    <cellStyle name="Вывод 2 9 3 4 3" xfId="11345"/>
    <cellStyle name="Вывод 2 9 3 5" xfId="4347"/>
    <cellStyle name="Вывод 2 9 3 5 2" xfId="9253"/>
    <cellStyle name="Вывод 2 9 3 5 3" xfId="11346"/>
    <cellStyle name="Вывод 2 9 3 6" xfId="4348"/>
    <cellStyle name="Вывод 2 9 3 6 2" xfId="9254"/>
    <cellStyle name="Вывод 2 9 3 6 3" xfId="11347"/>
    <cellStyle name="Вывод 2 9 3 7" xfId="4349"/>
    <cellStyle name="Вывод 2 9 3 7 2" xfId="9255"/>
    <cellStyle name="Вывод 2 9 3 7 3" xfId="11348"/>
    <cellStyle name="Вывод 2 9 3 8" xfId="4350"/>
    <cellStyle name="Вывод 2 9 3 8 2" xfId="9256"/>
    <cellStyle name="Вывод 2 9 3 8 3" xfId="11349"/>
    <cellStyle name="Вывод 2 9 3 9" xfId="6315"/>
    <cellStyle name="Вывод 2 9 3 9 2" xfId="10386"/>
    <cellStyle name="Вывод 2 9 4" xfId="4351"/>
    <cellStyle name="Вывод 2 9 4 2" xfId="9257"/>
    <cellStyle name="Вывод 2 9 4 3" xfId="11350"/>
    <cellStyle name="Вывод 2 9 5" xfId="4352"/>
    <cellStyle name="Вывод 2 9 5 2" xfId="9258"/>
    <cellStyle name="Вывод 2 9 5 3" xfId="11351"/>
    <cellStyle name="Вывод 2 9 6" xfId="4353"/>
    <cellStyle name="Вывод 2 9 6 2" xfId="9259"/>
    <cellStyle name="Вывод 2 9 6 3" xfId="11352"/>
    <cellStyle name="Вывод 2 9 7" xfId="4354"/>
    <cellStyle name="Вывод 2 9 7 2" xfId="9260"/>
    <cellStyle name="Вывод 2 9 7 3" xfId="11353"/>
    <cellStyle name="Вывод 2 9 8" xfId="4355"/>
    <cellStyle name="Вывод 2 9 8 2" xfId="9261"/>
    <cellStyle name="Вывод 2 9 8 3" xfId="11354"/>
    <cellStyle name="Вывод 2 9 9" xfId="4356"/>
    <cellStyle name="Вывод 2 9 9 2" xfId="9262"/>
    <cellStyle name="Вывод 2 9 9 3" xfId="11355"/>
    <cellStyle name="Вывод 2_апу 2022" xfId="4357"/>
    <cellStyle name="Вывод 3" xfId="4358"/>
    <cellStyle name="Вывод 3 10" xfId="6316"/>
    <cellStyle name="Вывод 3 10 2" xfId="10387"/>
    <cellStyle name="Вывод 3 11" xfId="9263"/>
    <cellStyle name="Вывод 3 12" xfId="11356"/>
    <cellStyle name="Вывод 3 2" xfId="4359"/>
    <cellStyle name="Вывод 3 2 10" xfId="9264"/>
    <cellStyle name="Вывод 3 2 11" xfId="11357"/>
    <cellStyle name="Вывод 3 2 2" xfId="4360"/>
    <cellStyle name="Вывод 3 2 2 2" xfId="9265"/>
    <cellStyle name="Вывод 3 2 2 3" xfId="11358"/>
    <cellStyle name="Вывод 3 2 3" xfId="4361"/>
    <cellStyle name="Вывод 3 2 3 2" xfId="9266"/>
    <cellStyle name="Вывод 3 2 3 3" xfId="11359"/>
    <cellStyle name="Вывод 3 2 4" xfId="4362"/>
    <cellStyle name="Вывод 3 2 4 2" xfId="9267"/>
    <cellStyle name="Вывод 3 2 4 3" xfId="11360"/>
    <cellStyle name="Вывод 3 2 5" xfId="4363"/>
    <cellStyle name="Вывод 3 2 5 2" xfId="9268"/>
    <cellStyle name="Вывод 3 2 5 3" xfId="11361"/>
    <cellStyle name="Вывод 3 2 6" xfId="4364"/>
    <cellStyle name="Вывод 3 2 6 2" xfId="9269"/>
    <cellStyle name="Вывод 3 2 6 3" xfId="11362"/>
    <cellStyle name="Вывод 3 2 7" xfId="4365"/>
    <cellStyle name="Вывод 3 2 7 2" xfId="9270"/>
    <cellStyle name="Вывод 3 2 7 3" xfId="11363"/>
    <cellStyle name="Вывод 3 2 8" xfId="4366"/>
    <cellStyle name="Вывод 3 2 8 2" xfId="9271"/>
    <cellStyle name="Вывод 3 2 8 3" xfId="11364"/>
    <cellStyle name="Вывод 3 2 9" xfId="6317"/>
    <cellStyle name="Вывод 3 2 9 2" xfId="10388"/>
    <cellStyle name="Вывод 3 3" xfId="4367"/>
    <cellStyle name="Вывод 3 3 2" xfId="9272"/>
    <cellStyle name="Вывод 3 3 3" xfId="11365"/>
    <cellStyle name="Вывод 3 4" xfId="4368"/>
    <cellStyle name="Вывод 3 4 2" xfId="9273"/>
    <cellStyle name="Вывод 3 4 3" xfId="11366"/>
    <cellStyle name="Вывод 3 5" xfId="4369"/>
    <cellStyle name="Вывод 3 5 2" xfId="9274"/>
    <cellStyle name="Вывод 3 5 3" xfId="11367"/>
    <cellStyle name="Вывод 3 6" xfId="4370"/>
    <cellStyle name="Вывод 3 6 2" xfId="9275"/>
    <cellStyle name="Вывод 3 6 3" xfId="11368"/>
    <cellStyle name="Вывод 3 7" xfId="4371"/>
    <cellStyle name="Вывод 3 7 2" xfId="9276"/>
    <cellStyle name="Вывод 3 7 3" xfId="11369"/>
    <cellStyle name="Вывод 3 8" xfId="4372"/>
    <cellStyle name="Вывод 3 8 2" xfId="9277"/>
    <cellStyle name="Вывод 3 8 3" xfId="11370"/>
    <cellStyle name="Вывод 3 9" xfId="4373"/>
    <cellStyle name="Вывод 3 9 2" xfId="9278"/>
    <cellStyle name="Вывод 3 9 3" xfId="11371"/>
    <cellStyle name="Вывод 4" xfId="4374"/>
    <cellStyle name="Вывод 4 10" xfId="6318"/>
    <cellStyle name="Вывод 4 10 2" xfId="10389"/>
    <cellStyle name="Вывод 4 11" xfId="9279"/>
    <cellStyle name="Вывод 4 12" xfId="11372"/>
    <cellStyle name="Вывод 4 2" xfId="4375"/>
    <cellStyle name="Вывод 4 2 10" xfId="9280"/>
    <cellStyle name="Вывод 4 2 11" xfId="11373"/>
    <cellStyle name="Вывод 4 2 2" xfId="4376"/>
    <cellStyle name="Вывод 4 2 2 2" xfId="9281"/>
    <cellStyle name="Вывод 4 2 2 3" xfId="11374"/>
    <cellStyle name="Вывод 4 2 3" xfId="4377"/>
    <cellStyle name="Вывод 4 2 3 2" xfId="9282"/>
    <cellStyle name="Вывод 4 2 3 3" xfId="11375"/>
    <cellStyle name="Вывод 4 2 4" xfId="4378"/>
    <cellStyle name="Вывод 4 2 4 2" xfId="9283"/>
    <cellStyle name="Вывод 4 2 4 3" xfId="11376"/>
    <cellStyle name="Вывод 4 2 5" xfId="4379"/>
    <cellStyle name="Вывод 4 2 5 2" xfId="9284"/>
    <cellStyle name="Вывод 4 2 5 3" xfId="11377"/>
    <cellStyle name="Вывод 4 2 6" xfId="4380"/>
    <cellStyle name="Вывод 4 2 6 2" xfId="9285"/>
    <cellStyle name="Вывод 4 2 6 3" xfId="11378"/>
    <cellStyle name="Вывод 4 2 7" xfId="4381"/>
    <cellStyle name="Вывод 4 2 7 2" xfId="9286"/>
    <cellStyle name="Вывод 4 2 7 3" xfId="11379"/>
    <cellStyle name="Вывод 4 2 8" xfId="4382"/>
    <cellStyle name="Вывод 4 2 8 2" xfId="9287"/>
    <cellStyle name="Вывод 4 2 8 3" xfId="11380"/>
    <cellStyle name="Вывод 4 2 9" xfId="6319"/>
    <cellStyle name="Вывод 4 2 9 2" xfId="10390"/>
    <cellStyle name="Вывод 4 3" xfId="4383"/>
    <cellStyle name="Вывод 4 3 2" xfId="9288"/>
    <cellStyle name="Вывод 4 3 3" xfId="11381"/>
    <cellStyle name="Вывод 4 4" xfId="4384"/>
    <cellStyle name="Вывод 4 4 2" xfId="9289"/>
    <cellStyle name="Вывод 4 4 3" xfId="11382"/>
    <cellStyle name="Вывод 4 5" xfId="4385"/>
    <cellStyle name="Вывод 4 5 2" xfId="9290"/>
    <cellStyle name="Вывод 4 5 3" xfId="11383"/>
    <cellStyle name="Вывод 4 6" xfId="4386"/>
    <cellStyle name="Вывод 4 6 2" xfId="9291"/>
    <cellStyle name="Вывод 4 6 3" xfId="11384"/>
    <cellStyle name="Вывод 4 7" xfId="4387"/>
    <cellStyle name="Вывод 4 7 2" xfId="9292"/>
    <cellStyle name="Вывод 4 7 3" xfId="11385"/>
    <cellStyle name="Вывод 4 8" xfId="4388"/>
    <cellStyle name="Вывод 4 8 2" xfId="9293"/>
    <cellStyle name="Вывод 4 8 3" xfId="11386"/>
    <cellStyle name="Вывод 4 9" xfId="4389"/>
    <cellStyle name="Вывод 4 9 2" xfId="9294"/>
    <cellStyle name="Вывод 4 9 3" xfId="11387"/>
    <cellStyle name="Вывод 5" xfId="4390"/>
    <cellStyle name="Вывод 5 2" xfId="9295"/>
    <cellStyle name="Вывод 5 3" xfId="11388"/>
    <cellStyle name="Вычисление 2" xfId="4391"/>
    <cellStyle name="Вычисление 2 10" xfId="4392"/>
    <cellStyle name="Вычисление 2 10 2" xfId="9297"/>
    <cellStyle name="Вычисление 2 10 3" xfId="11390"/>
    <cellStyle name="Вычисление 2 11" xfId="4393"/>
    <cellStyle name="Вычисление 2 11 2" xfId="9298"/>
    <cellStyle name="Вычисление 2 11 3" xfId="11391"/>
    <cellStyle name="Вычисление 2 12" xfId="4394"/>
    <cellStyle name="Вычисление 2 12 2" xfId="9299"/>
    <cellStyle name="Вычисление 2 12 3" xfId="11392"/>
    <cellStyle name="Вычисление 2 13" xfId="4395"/>
    <cellStyle name="Вычисление 2 13 2" xfId="9300"/>
    <cellStyle name="Вычисление 2 13 3" xfId="11393"/>
    <cellStyle name="Вычисление 2 14" xfId="6320"/>
    <cellStyle name="Вычисление 2 14 2" xfId="10391"/>
    <cellStyle name="Вычисление 2 15" xfId="9296"/>
    <cellStyle name="Вычисление 2 16" xfId="11389"/>
    <cellStyle name="Вычисление 2 2" xfId="4396"/>
    <cellStyle name="Вычисление 2 2 10" xfId="4397"/>
    <cellStyle name="Вычисление 2 2 10 2" xfId="9302"/>
    <cellStyle name="Вычисление 2 2 10 3" xfId="11395"/>
    <cellStyle name="Вычисление 2 2 11" xfId="6321"/>
    <cellStyle name="Вычисление 2 2 11 2" xfId="10392"/>
    <cellStyle name="Вычисление 2 2 12" xfId="9301"/>
    <cellStyle name="Вычисление 2 2 13" xfId="11394"/>
    <cellStyle name="Вычисление 2 2 2" xfId="4398"/>
    <cellStyle name="Вычисление 2 2 2 10" xfId="6322"/>
    <cellStyle name="Вычисление 2 2 2 10 2" xfId="10393"/>
    <cellStyle name="Вычисление 2 2 2 11" xfId="9303"/>
    <cellStyle name="Вычисление 2 2 2 12" xfId="11396"/>
    <cellStyle name="Вычисление 2 2 2 2" xfId="4399"/>
    <cellStyle name="Вычисление 2 2 2 2 10" xfId="9304"/>
    <cellStyle name="Вычисление 2 2 2 2 11" xfId="11397"/>
    <cellStyle name="Вычисление 2 2 2 2 2" xfId="4400"/>
    <cellStyle name="Вычисление 2 2 2 2 2 2" xfId="9305"/>
    <cellStyle name="Вычисление 2 2 2 2 2 3" xfId="11398"/>
    <cellStyle name="Вычисление 2 2 2 2 3" xfId="4401"/>
    <cellStyle name="Вычисление 2 2 2 2 3 2" xfId="9306"/>
    <cellStyle name="Вычисление 2 2 2 2 3 3" xfId="11399"/>
    <cellStyle name="Вычисление 2 2 2 2 4" xfId="4402"/>
    <cellStyle name="Вычисление 2 2 2 2 4 2" xfId="9307"/>
    <cellStyle name="Вычисление 2 2 2 2 4 3" xfId="11400"/>
    <cellStyle name="Вычисление 2 2 2 2 5" xfId="4403"/>
    <cellStyle name="Вычисление 2 2 2 2 5 2" xfId="9308"/>
    <cellStyle name="Вычисление 2 2 2 2 5 3" xfId="11401"/>
    <cellStyle name="Вычисление 2 2 2 2 6" xfId="4404"/>
    <cellStyle name="Вычисление 2 2 2 2 6 2" xfId="9309"/>
    <cellStyle name="Вычисление 2 2 2 2 6 3" xfId="11402"/>
    <cellStyle name="Вычисление 2 2 2 2 7" xfId="4405"/>
    <cellStyle name="Вычисление 2 2 2 2 7 2" xfId="9310"/>
    <cellStyle name="Вычисление 2 2 2 2 7 3" xfId="11403"/>
    <cellStyle name="Вычисление 2 2 2 2 8" xfId="4406"/>
    <cellStyle name="Вычисление 2 2 2 2 8 2" xfId="9311"/>
    <cellStyle name="Вычисление 2 2 2 2 8 3" xfId="11404"/>
    <cellStyle name="Вычисление 2 2 2 2 9" xfId="6323"/>
    <cellStyle name="Вычисление 2 2 2 2 9 2" xfId="10394"/>
    <cellStyle name="Вычисление 2 2 2 3" xfId="4407"/>
    <cellStyle name="Вычисление 2 2 2 3 2" xfId="9312"/>
    <cellStyle name="Вычисление 2 2 2 3 3" xfId="11405"/>
    <cellStyle name="Вычисление 2 2 2 4" xfId="4408"/>
    <cellStyle name="Вычисление 2 2 2 4 2" xfId="9313"/>
    <cellStyle name="Вычисление 2 2 2 4 3" xfId="11406"/>
    <cellStyle name="Вычисление 2 2 2 5" xfId="4409"/>
    <cellStyle name="Вычисление 2 2 2 5 2" xfId="9314"/>
    <cellStyle name="Вычисление 2 2 2 5 3" xfId="11407"/>
    <cellStyle name="Вычисление 2 2 2 6" xfId="4410"/>
    <cellStyle name="Вычисление 2 2 2 6 2" xfId="9315"/>
    <cellStyle name="Вычисление 2 2 2 6 3" xfId="11408"/>
    <cellStyle name="Вычисление 2 2 2 7" xfId="4411"/>
    <cellStyle name="Вычисление 2 2 2 7 2" xfId="9316"/>
    <cellStyle name="Вычисление 2 2 2 7 3" xfId="11409"/>
    <cellStyle name="Вычисление 2 2 2 8" xfId="4412"/>
    <cellStyle name="Вычисление 2 2 2 8 2" xfId="9317"/>
    <cellStyle name="Вычисление 2 2 2 8 3" xfId="11410"/>
    <cellStyle name="Вычисление 2 2 2 9" xfId="4413"/>
    <cellStyle name="Вычисление 2 2 2 9 2" xfId="9318"/>
    <cellStyle name="Вычисление 2 2 2 9 3" xfId="11411"/>
    <cellStyle name="Вычисление 2 2 3" xfId="4414"/>
    <cellStyle name="Вычисление 2 2 3 10" xfId="9319"/>
    <cellStyle name="Вычисление 2 2 3 11" xfId="11412"/>
    <cellStyle name="Вычисление 2 2 3 2" xfId="4415"/>
    <cellStyle name="Вычисление 2 2 3 2 2" xfId="9320"/>
    <cellStyle name="Вычисление 2 2 3 2 3" xfId="11413"/>
    <cellStyle name="Вычисление 2 2 3 3" xfId="4416"/>
    <cellStyle name="Вычисление 2 2 3 3 2" xfId="9321"/>
    <cellStyle name="Вычисление 2 2 3 3 3" xfId="11414"/>
    <cellStyle name="Вычисление 2 2 3 4" xfId="4417"/>
    <cellStyle name="Вычисление 2 2 3 4 2" xfId="9322"/>
    <cellStyle name="Вычисление 2 2 3 4 3" xfId="11415"/>
    <cellStyle name="Вычисление 2 2 3 5" xfId="4418"/>
    <cellStyle name="Вычисление 2 2 3 5 2" xfId="9323"/>
    <cellStyle name="Вычисление 2 2 3 5 3" xfId="11416"/>
    <cellStyle name="Вычисление 2 2 3 6" xfId="4419"/>
    <cellStyle name="Вычисление 2 2 3 6 2" xfId="9324"/>
    <cellStyle name="Вычисление 2 2 3 6 3" xfId="11417"/>
    <cellStyle name="Вычисление 2 2 3 7" xfId="4420"/>
    <cellStyle name="Вычисление 2 2 3 7 2" xfId="9325"/>
    <cellStyle name="Вычисление 2 2 3 7 3" xfId="11418"/>
    <cellStyle name="Вычисление 2 2 3 8" xfId="4421"/>
    <cellStyle name="Вычисление 2 2 3 8 2" xfId="9326"/>
    <cellStyle name="Вычисление 2 2 3 8 3" xfId="11419"/>
    <cellStyle name="Вычисление 2 2 3 9" xfId="6324"/>
    <cellStyle name="Вычисление 2 2 3 9 2" xfId="10395"/>
    <cellStyle name="Вычисление 2 2 4" xfId="4422"/>
    <cellStyle name="Вычисление 2 2 4 2" xfId="9327"/>
    <cellStyle name="Вычисление 2 2 4 3" xfId="11420"/>
    <cellStyle name="Вычисление 2 2 5" xfId="4423"/>
    <cellStyle name="Вычисление 2 2 5 2" xfId="9328"/>
    <cellStyle name="Вычисление 2 2 5 3" xfId="11421"/>
    <cellStyle name="Вычисление 2 2 6" xfId="4424"/>
    <cellStyle name="Вычисление 2 2 6 2" xfId="9329"/>
    <cellStyle name="Вычисление 2 2 6 3" xfId="11422"/>
    <cellStyle name="Вычисление 2 2 7" xfId="4425"/>
    <cellStyle name="Вычисление 2 2 7 2" xfId="9330"/>
    <cellStyle name="Вычисление 2 2 7 3" xfId="11423"/>
    <cellStyle name="Вычисление 2 2 8" xfId="4426"/>
    <cellStyle name="Вычисление 2 2 8 2" xfId="9331"/>
    <cellStyle name="Вычисление 2 2 8 3" xfId="11424"/>
    <cellStyle name="Вычисление 2 2 9" xfId="4427"/>
    <cellStyle name="Вычисление 2 2 9 2" xfId="9332"/>
    <cellStyle name="Вычисление 2 2 9 3" xfId="11425"/>
    <cellStyle name="Вычисление 2 3" xfId="4428"/>
    <cellStyle name="Вычисление 2 3 10" xfId="4429"/>
    <cellStyle name="Вычисление 2 3 10 2" xfId="9334"/>
    <cellStyle name="Вычисление 2 3 10 3" xfId="11427"/>
    <cellStyle name="Вычисление 2 3 11" xfId="6325"/>
    <cellStyle name="Вычисление 2 3 11 2" xfId="10396"/>
    <cellStyle name="Вычисление 2 3 12" xfId="9333"/>
    <cellStyle name="Вычисление 2 3 13" xfId="11426"/>
    <cellStyle name="Вычисление 2 3 2" xfId="4430"/>
    <cellStyle name="Вычисление 2 3 2 10" xfId="6326"/>
    <cellStyle name="Вычисление 2 3 2 10 2" xfId="10397"/>
    <cellStyle name="Вычисление 2 3 2 11" xfId="9335"/>
    <cellStyle name="Вычисление 2 3 2 12" xfId="11428"/>
    <cellStyle name="Вычисление 2 3 2 2" xfId="4431"/>
    <cellStyle name="Вычисление 2 3 2 2 10" xfId="9336"/>
    <cellStyle name="Вычисление 2 3 2 2 11" xfId="11429"/>
    <cellStyle name="Вычисление 2 3 2 2 2" xfId="4432"/>
    <cellStyle name="Вычисление 2 3 2 2 2 2" xfId="9337"/>
    <cellStyle name="Вычисление 2 3 2 2 2 3" xfId="11430"/>
    <cellStyle name="Вычисление 2 3 2 2 3" xfId="4433"/>
    <cellStyle name="Вычисление 2 3 2 2 3 2" xfId="9338"/>
    <cellStyle name="Вычисление 2 3 2 2 3 3" xfId="11431"/>
    <cellStyle name="Вычисление 2 3 2 2 4" xfId="4434"/>
    <cellStyle name="Вычисление 2 3 2 2 4 2" xfId="9339"/>
    <cellStyle name="Вычисление 2 3 2 2 4 3" xfId="11432"/>
    <cellStyle name="Вычисление 2 3 2 2 5" xfId="4435"/>
    <cellStyle name="Вычисление 2 3 2 2 5 2" xfId="9340"/>
    <cellStyle name="Вычисление 2 3 2 2 5 3" xfId="11433"/>
    <cellStyle name="Вычисление 2 3 2 2 6" xfId="4436"/>
    <cellStyle name="Вычисление 2 3 2 2 6 2" xfId="9341"/>
    <cellStyle name="Вычисление 2 3 2 2 6 3" xfId="11434"/>
    <cellStyle name="Вычисление 2 3 2 2 7" xfId="4437"/>
    <cellStyle name="Вычисление 2 3 2 2 7 2" xfId="9342"/>
    <cellStyle name="Вычисление 2 3 2 2 7 3" xfId="11435"/>
    <cellStyle name="Вычисление 2 3 2 2 8" xfId="4438"/>
    <cellStyle name="Вычисление 2 3 2 2 8 2" xfId="9343"/>
    <cellStyle name="Вычисление 2 3 2 2 8 3" xfId="11436"/>
    <cellStyle name="Вычисление 2 3 2 2 9" xfId="6327"/>
    <cellStyle name="Вычисление 2 3 2 2 9 2" xfId="10398"/>
    <cellStyle name="Вычисление 2 3 2 3" xfId="4439"/>
    <cellStyle name="Вычисление 2 3 2 3 2" xfId="9344"/>
    <cellStyle name="Вычисление 2 3 2 3 3" xfId="11437"/>
    <cellStyle name="Вычисление 2 3 2 4" xfId="4440"/>
    <cellStyle name="Вычисление 2 3 2 4 2" xfId="9345"/>
    <cellStyle name="Вычисление 2 3 2 4 3" xfId="11438"/>
    <cellStyle name="Вычисление 2 3 2 5" xfId="4441"/>
    <cellStyle name="Вычисление 2 3 2 5 2" xfId="9346"/>
    <cellStyle name="Вычисление 2 3 2 5 3" xfId="11439"/>
    <cellStyle name="Вычисление 2 3 2 6" xfId="4442"/>
    <cellStyle name="Вычисление 2 3 2 6 2" xfId="9347"/>
    <cellStyle name="Вычисление 2 3 2 6 3" xfId="11440"/>
    <cellStyle name="Вычисление 2 3 2 7" xfId="4443"/>
    <cellStyle name="Вычисление 2 3 2 7 2" xfId="9348"/>
    <cellStyle name="Вычисление 2 3 2 7 3" xfId="11441"/>
    <cellStyle name="Вычисление 2 3 2 8" xfId="4444"/>
    <cellStyle name="Вычисление 2 3 2 8 2" xfId="9349"/>
    <cellStyle name="Вычисление 2 3 2 8 3" xfId="11442"/>
    <cellStyle name="Вычисление 2 3 2 9" xfId="4445"/>
    <cellStyle name="Вычисление 2 3 2 9 2" xfId="9350"/>
    <cellStyle name="Вычисление 2 3 2 9 3" xfId="11443"/>
    <cellStyle name="Вычисление 2 3 3" xfId="4446"/>
    <cellStyle name="Вычисление 2 3 3 10" xfId="9351"/>
    <cellStyle name="Вычисление 2 3 3 11" xfId="11444"/>
    <cellStyle name="Вычисление 2 3 3 2" xfId="4447"/>
    <cellStyle name="Вычисление 2 3 3 2 2" xfId="9352"/>
    <cellStyle name="Вычисление 2 3 3 2 3" xfId="11445"/>
    <cellStyle name="Вычисление 2 3 3 3" xfId="4448"/>
    <cellStyle name="Вычисление 2 3 3 3 2" xfId="9353"/>
    <cellStyle name="Вычисление 2 3 3 3 3" xfId="11446"/>
    <cellStyle name="Вычисление 2 3 3 4" xfId="4449"/>
    <cellStyle name="Вычисление 2 3 3 4 2" xfId="9354"/>
    <cellStyle name="Вычисление 2 3 3 4 3" xfId="11447"/>
    <cellStyle name="Вычисление 2 3 3 5" xfId="4450"/>
    <cellStyle name="Вычисление 2 3 3 5 2" xfId="9355"/>
    <cellStyle name="Вычисление 2 3 3 5 3" xfId="11448"/>
    <cellStyle name="Вычисление 2 3 3 6" xfId="4451"/>
    <cellStyle name="Вычисление 2 3 3 6 2" xfId="9356"/>
    <cellStyle name="Вычисление 2 3 3 6 3" xfId="11449"/>
    <cellStyle name="Вычисление 2 3 3 7" xfId="4452"/>
    <cellStyle name="Вычисление 2 3 3 7 2" xfId="9357"/>
    <cellStyle name="Вычисление 2 3 3 7 3" xfId="11450"/>
    <cellStyle name="Вычисление 2 3 3 8" xfId="4453"/>
    <cellStyle name="Вычисление 2 3 3 8 2" xfId="9358"/>
    <cellStyle name="Вычисление 2 3 3 8 3" xfId="11451"/>
    <cellStyle name="Вычисление 2 3 3 9" xfId="6328"/>
    <cellStyle name="Вычисление 2 3 3 9 2" xfId="10399"/>
    <cellStyle name="Вычисление 2 3 4" xfId="4454"/>
    <cellStyle name="Вычисление 2 3 4 2" xfId="9359"/>
    <cellStyle name="Вычисление 2 3 4 3" xfId="11452"/>
    <cellStyle name="Вычисление 2 3 5" xfId="4455"/>
    <cellStyle name="Вычисление 2 3 5 2" xfId="9360"/>
    <cellStyle name="Вычисление 2 3 5 3" xfId="11453"/>
    <cellStyle name="Вычисление 2 3 6" xfId="4456"/>
    <cellStyle name="Вычисление 2 3 6 2" xfId="9361"/>
    <cellStyle name="Вычисление 2 3 6 3" xfId="11454"/>
    <cellStyle name="Вычисление 2 3 7" xfId="4457"/>
    <cellStyle name="Вычисление 2 3 7 2" xfId="9362"/>
    <cellStyle name="Вычисление 2 3 7 3" xfId="11455"/>
    <cellStyle name="Вычисление 2 3 8" xfId="4458"/>
    <cellStyle name="Вычисление 2 3 8 2" xfId="9363"/>
    <cellStyle name="Вычисление 2 3 8 3" xfId="11456"/>
    <cellStyle name="Вычисление 2 3 9" xfId="4459"/>
    <cellStyle name="Вычисление 2 3 9 2" xfId="9364"/>
    <cellStyle name="Вычисление 2 3 9 3" xfId="11457"/>
    <cellStyle name="Вычисление 2 4" xfId="4460"/>
    <cellStyle name="Вычисление 2 4 10" xfId="4461"/>
    <cellStyle name="Вычисление 2 4 10 2" xfId="9366"/>
    <cellStyle name="Вычисление 2 4 10 3" xfId="11459"/>
    <cellStyle name="Вычисление 2 4 11" xfId="6329"/>
    <cellStyle name="Вычисление 2 4 11 2" xfId="10400"/>
    <cellStyle name="Вычисление 2 4 12" xfId="9365"/>
    <cellStyle name="Вычисление 2 4 13" xfId="11458"/>
    <cellStyle name="Вычисление 2 4 2" xfId="4462"/>
    <cellStyle name="Вычисление 2 4 2 10" xfId="6330"/>
    <cellStyle name="Вычисление 2 4 2 10 2" xfId="10401"/>
    <cellStyle name="Вычисление 2 4 2 11" xfId="9367"/>
    <cellStyle name="Вычисление 2 4 2 12" xfId="11460"/>
    <cellStyle name="Вычисление 2 4 2 2" xfId="4463"/>
    <cellStyle name="Вычисление 2 4 2 2 10" xfId="9368"/>
    <cellStyle name="Вычисление 2 4 2 2 11" xfId="11461"/>
    <cellStyle name="Вычисление 2 4 2 2 2" xfId="4464"/>
    <cellStyle name="Вычисление 2 4 2 2 2 2" xfId="9369"/>
    <cellStyle name="Вычисление 2 4 2 2 2 3" xfId="11462"/>
    <cellStyle name="Вычисление 2 4 2 2 3" xfId="4465"/>
    <cellStyle name="Вычисление 2 4 2 2 3 2" xfId="9370"/>
    <cellStyle name="Вычисление 2 4 2 2 3 3" xfId="11463"/>
    <cellStyle name="Вычисление 2 4 2 2 4" xfId="4466"/>
    <cellStyle name="Вычисление 2 4 2 2 4 2" xfId="9371"/>
    <cellStyle name="Вычисление 2 4 2 2 4 3" xfId="11464"/>
    <cellStyle name="Вычисление 2 4 2 2 5" xfId="4467"/>
    <cellStyle name="Вычисление 2 4 2 2 5 2" xfId="9372"/>
    <cellStyle name="Вычисление 2 4 2 2 5 3" xfId="11465"/>
    <cellStyle name="Вычисление 2 4 2 2 6" xfId="4468"/>
    <cellStyle name="Вычисление 2 4 2 2 6 2" xfId="9373"/>
    <cellStyle name="Вычисление 2 4 2 2 6 3" xfId="11466"/>
    <cellStyle name="Вычисление 2 4 2 2 7" xfId="4469"/>
    <cellStyle name="Вычисление 2 4 2 2 7 2" xfId="9374"/>
    <cellStyle name="Вычисление 2 4 2 2 7 3" xfId="11467"/>
    <cellStyle name="Вычисление 2 4 2 2 8" xfId="4470"/>
    <cellStyle name="Вычисление 2 4 2 2 8 2" xfId="9375"/>
    <cellStyle name="Вычисление 2 4 2 2 8 3" xfId="11468"/>
    <cellStyle name="Вычисление 2 4 2 2 9" xfId="6331"/>
    <cellStyle name="Вычисление 2 4 2 2 9 2" xfId="10402"/>
    <cellStyle name="Вычисление 2 4 2 3" xfId="4471"/>
    <cellStyle name="Вычисление 2 4 2 3 2" xfId="9376"/>
    <cellStyle name="Вычисление 2 4 2 3 3" xfId="11469"/>
    <cellStyle name="Вычисление 2 4 2 4" xfId="4472"/>
    <cellStyle name="Вычисление 2 4 2 4 2" xfId="9377"/>
    <cellStyle name="Вычисление 2 4 2 4 3" xfId="11470"/>
    <cellStyle name="Вычисление 2 4 2 5" xfId="4473"/>
    <cellStyle name="Вычисление 2 4 2 5 2" xfId="9378"/>
    <cellStyle name="Вычисление 2 4 2 5 3" xfId="11471"/>
    <cellStyle name="Вычисление 2 4 2 6" xfId="4474"/>
    <cellStyle name="Вычисление 2 4 2 6 2" xfId="9379"/>
    <cellStyle name="Вычисление 2 4 2 6 3" xfId="11472"/>
    <cellStyle name="Вычисление 2 4 2 7" xfId="4475"/>
    <cellStyle name="Вычисление 2 4 2 7 2" xfId="9380"/>
    <cellStyle name="Вычисление 2 4 2 7 3" xfId="11473"/>
    <cellStyle name="Вычисление 2 4 2 8" xfId="4476"/>
    <cellStyle name="Вычисление 2 4 2 8 2" xfId="9381"/>
    <cellStyle name="Вычисление 2 4 2 8 3" xfId="11474"/>
    <cellStyle name="Вычисление 2 4 2 9" xfId="4477"/>
    <cellStyle name="Вычисление 2 4 2 9 2" xfId="9382"/>
    <cellStyle name="Вычисление 2 4 2 9 3" xfId="11475"/>
    <cellStyle name="Вычисление 2 4 3" xfId="4478"/>
    <cellStyle name="Вычисление 2 4 3 10" xfId="9383"/>
    <cellStyle name="Вычисление 2 4 3 11" xfId="11476"/>
    <cellStyle name="Вычисление 2 4 3 2" xfId="4479"/>
    <cellStyle name="Вычисление 2 4 3 2 2" xfId="9384"/>
    <cellStyle name="Вычисление 2 4 3 2 3" xfId="11477"/>
    <cellStyle name="Вычисление 2 4 3 3" xfId="4480"/>
    <cellStyle name="Вычисление 2 4 3 3 2" xfId="9385"/>
    <cellStyle name="Вычисление 2 4 3 3 3" xfId="11478"/>
    <cellStyle name="Вычисление 2 4 3 4" xfId="4481"/>
    <cellStyle name="Вычисление 2 4 3 4 2" xfId="9386"/>
    <cellStyle name="Вычисление 2 4 3 4 3" xfId="11479"/>
    <cellStyle name="Вычисление 2 4 3 5" xfId="4482"/>
    <cellStyle name="Вычисление 2 4 3 5 2" xfId="9387"/>
    <cellStyle name="Вычисление 2 4 3 5 3" xfId="11480"/>
    <cellStyle name="Вычисление 2 4 3 6" xfId="4483"/>
    <cellStyle name="Вычисление 2 4 3 6 2" xfId="9388"/>
    <cellStyle name="Вычисление 2 4 3 6 3" xfId="11481"/>
    <cellStyle name="Вычисление 2 4 3 7" xfId="4484"/>
    <cellStyle name="Вычисление 2 4 3 7 2" xfId="9389"/>
    <cellStyle name="Вычисление 2 4 3 7 3" xfId="11482"/>
    <cellStyle name="Вычисление 2 4 3 8" xfId="4485"/>
    <cellStyle name="Вычисление 2 4 3 8 2" xfId="9390"/>
    <cellStyle name="Вычисление 2 4 3 8 3" xfId="11483"/>
    <cellStyle name="Вычисление 2 4 3 9" xfId="6332"/>
    <cellStyle name="Вычисление 2 4 3 9 2" xfId="10403"/>
    <cellStyle name="Вычисление 2 4 4" xfId="4486"/>
    <cellStyle name="Вычисление 2 4 4 2" xfId="9391"/>
    <cellStyle name="Вычисление 2 4 4 3" xfId="11484"/>
    <cellStyle name="Вычисление 2 4 5" xfId="4487"/>
    <cellStyle name="Вычисление 2 4 5 2" xfId="9392"/>
    <cellStyle name="Вычисление 2 4 5 3" xfId="11485"/>
    <cellStyle name="Вычисление 2 4 6" xfId="4488"/>
    <cellStyle name="Вычисление 2 4 6 2" xfId="9393"/>
    <cellStyle name="Вычисление 2 4 6 3" xfId="11486"/>
    <cellStyle name="Вычисление 2 4 7" xfId="4489"/>
    <cellStyle name="Вычисление 2 4 7 2" xfId="9394"/>
    <cellStyle name="Вычисление 2 4 7 3" xfId="11487"/>
    <cellStyle name="Вычисление 2 4 8" xfId="4490"/>
    <cellStyle name="Вычисление 2 4 8 2" xfId="9395"/>
    <cellStyle name="Вычисление 2 4 8 3" xfId="11488"/>
    <cellStyle name="Вычисление 2 4 9" xfId="4491"/>
    <cellStyle name="Вычисление 2 4 9 2" xfId="9396"/>
    <cellStyle name="Вычисление 2 4 9 3" xfId="11489"/>
    <cellStyle name="Вычисление 2 5" xfId="4492"/>
    <cellStyle name="Вычисление 2 5 10" xfId="6333"/>
    <cellStyle name="Вычисление 2 5 10 2" xfId="10404"/>
    <cellStyle name="Вычисление 2 5 11" xfId="9397"/>
    <cellStyle name="Вычисление 2 5 12" xfId="11490"/>
    <cellStyle name="Вычисление 2 5 2" xfId="4493"/>
    <cellStyle name="Вычисление 2 5 2 10" xfId="9398"/>
    <cellStyle name="Вычисление 2 5 2 11" xfId="11491"/>
    <cellStyle name="Вычисление 2 5 2 2" xfId="4494"/>
    <cellStyle name="Вычисление 2 5 2 2 2" xfId="9399"/>
    <cellStyle name="Вычисление 2 5 2 2 3" xfId="11492"/>
    <cellStyle name="Вычисление 2 5 2 3" xfId="4495"/>
    <cellStyle name="Вычисление 2 5 2 3 2" xfId="9400"/>
    <cellStyle name="Вычисление 2 5 2 3 3" xfId="11493"/>
    <cellStyle name="Вычисление 2 5 2 4" xfId="4496"/>
    <cellStyle name="Вычисление 2 5 2 4 2" xfId="9401"/>
    <cellStyle name="Вычисление 2 5 2 4 3" xfId="11494"/>
    <cellStyle name="Вычисление 2 5 2 5" xfId="4497"/>
    <cellStyle name="Вычисление 2 5 2 5 2" xfId="9402"/>
    <cellStyle name="Вычисление 2 5 2 5 3" xfId="11495"/>
    <cellStyle name="Вычисление 2 5 2 6" xfId="4498"/>
    <cellStyle name="Вычисление 2 5 2 6 2" xfId="9403"/>
    <cellStyle name="Вычисление 2 5 2 6 3" xfId="11496"/>
    <cellStyle name="Вычисление 2 5 2 7" xfId="4499"/>
    <cellStyle name="Вычисление 2 5 2 7 2" xfId="9404"/>
    <cellStyle name="Вычисление 2 5 2 7 3" xfId="11497"/>
    <cellStyle name="Вычисление 2 5 2 8" xfId="4500"/>
    <cellStyle name="Вычисление 2 5 2 8 2" xfId="9405"/>
    <cellStyle name="Вычисление 2 5 2 8 3" xfId="11498"/>
    <cellStyle name="Вычисление 2 5 2 9" xfId="6334"/>
    <cellStyle name="Вычисление 2 5 2 9 2" xfId="10405"/>
    <cellStyle name="Вычисление 2 5 3" xfId="4501"/>
    <cellStyle name="Вычисление 2 5 3 2" xfId="9406"/>
    <cellStyle name="Вычисление 2 5 3 3" xfId="11499"/>
    <cellStyle name="Вычисление 2 5 4" xfId="4502"/>
    <cellStyle name="Вычисление 2 5 4 2" xfId="9407"/>
    <cellStyle name="Вычисление 2 5 4 3" xfId="11500"/>
    <cellStyle name="Вычисление 2 5 5" xfId="4503"/>
    <cellStyle name="Вычисление 2 5 5 2" xfId="9408"/>
    <cellStyle name="Вычисление 2 5 5 3" xfId="11501"/>
    <cellStyle name="Вычисление 2 5 6" xfId="4504"/>
    <cellStyle name="Вычисление 2 5 6 2" xfId="9409"/>
    <cellStyle name="Вычисление 2 5 6 3" xfId="11502"/>
    <cellStyle name="Вычисление 2 5 7" xfId="4505"/>
    <cellStyle name="Вычисление 2 5 7 2" xfId="9410"/>
    <cellStyle name="Вычисление 2 5 7 3" xfId="11503"/>
    <cellStyle name="Вычисление 2 5 8" xfId="4506"/>
    <cellStyle name="Вычисление 2 5 8 2" xfId="9411"/>
    <cellStyle name="Вычисление 2 5 8 3" xfId="11504"/>
    <cellStyle name="Вычисление 2 5 9" xfId="4507"/>
    <cellStyle name="Вычисление 2 5 9 2" xfId="9412"/>
    <cellStyle name="Вычисление 2 5 9 3" xfId="11505"/>
    <cellStyle name="Вычисление 2 6" xfId="4508"/>
    <cellStyle name="Вычисление 2 6 10" xfId="9413"/>
    <cellStyle name="Вычисление 2 6 11" xfId="11506"/>
    <cellStyle name="Вычисление 2 6 2" xfId="4509"/>
    <cellStyle name="Вычисление 2 6 2 2" xfId="9414"/>
    <cellStyle name="Вычисление 2 6 2 3" xfId="11507"/>
    <cellStyle name="Вычисление 2 6 3" xfId="4510"/>
    <cellStyle name="Вычисление 2 6 3 2" xfId="9415"/>
    <cellStyle name="Вычисление 2 6 3 3" xfId="11508"/>
    <cellStyle name="Вычисление 2 6 4" xfId="4511"/>
    <cellStyle name="Вычисление 2 6 4 2" xfId="9416"/>
    <cellStyle name="Вычисление 2 6 4 3" xfId="11509"/>
    <cellStyle name="Вычисление 2 6 5" xfId="4512"/>
    <cellStyle name="Вычисление 2 6 5 2" xfId="9417"/>
    <cellStyle name="Вычисление 2 6 5 3" xfId="11510"/>
    <cellStyle name="Вычисление 2 6 6" xfId="4513"/>
    <cellStyle name="Вычисление 2 6 6 2" xfId="9418"/>
    <cellStyle name="Вычисление 2 6 6 3" xfId="11511"/>
    <cellStyle name="Вычисление 2 6 7" xfId="4514"/>
    <cellStyle name="Вычисление 2 6 7 2" xfId="9419"/>
    <cellStyle name="Вычисление 2 6 7 3" xfId="11512"/>
    <cellStyle name="Вычисление 2 6 8" xfId="4515"/>
    <cellStyle name="Вычисление 2 6 8 2" xfId="9420"/>
    <cellStyle name="Вычисление 2 6 8 3" xfId="11513"/>
    <cellStyle name="Вычисление 2 6 9" xfId="6335"/>
    <cellStyle name="Вычисление 2 6 9 2" xfId="10406"/>
    <cellStyle name="Вычисление 2 7" xfId="4516"/>
    <cellStyle name="Вычисление 2 7 2" xfId="9421"/>
    <cellStyle name="Вычисление 2 7 3" xfId="11514"/>
    <cellStyle name="Вычисление 2 8" xfId="4517"/>
    <cellStyle name="Вычисление 2 8 2" xfId="9422"/>
    <cellStyle name="Вычисление 2 8 3" xfId="11515"/>
    <cellStyle name="Вычисление 2 9" xfId="4518"/>
    <cellStyle name="Вычисление 2 9 2" xfId="9423"/>
    <cellStyle name="Вычисление 2 9 3" xfId="11516"/>
    <cellStyle name="Вычисление 2_апу 2022" xfId="4519"/>
    <cellStyle name="Вычисление 3" xfId="4520"/>
    <cellStyle name="Вычисление 3 10" xfId="6336"/>
    <cellStyle name="Вычисление 3 10 2" xfId="10407"/>
    <cellStyle name="Вычисление 3 11" xfId="9424"/>
    <cellStyle name="Вычисление 3 12" xfId="11517"/>
    <cellStyle name="Вычисление 3 2" xfId="4521"/>
    <cellStyle name="Вычисление 3 2 10" xfId="9425"/>
    <cellStyle name="Вычисление 3 2 11" xfId="11518"/>
    <cellStyle name="Вычисление 3 2 2" xfId="4522"/>
    <cellStyle name="Вычисление 3 2 2 2" xfId="9426"/>
    <cellStyle name="Вычисление 3 2 2 3" xfId="11519"/>
    <cellStyle name="Вычисление 3 2 3" xfId="4523"/>
    <cellStyle name="Вычисление 3 2 3 2" xfId="9427"/>
    <cellStyle name="Вычисление 3 2 3 3" xfId="11520"/>
    <cellStyle name="Вычисление 3 2 4" xfId="4524"/>
    <cellStyle name="Вычисление 3 2 4 2" xfId="9428"/>
    <cellStyle name="Вычисление 3 2 4 3" xfId="11521"/>
    <cellStyle name="Вычисление 3 2 5" xfId="4525"/>
    <cellStyle name="Вычисление 3 2 5 2" xfId="9429"/>
    <cellStyle name="Вычисление 3 2 5 3" xfId="11522"/>
    <cellStyle name="Вычисление 3 2 6" xfId="4526"/>
    <cellStyle name="Вычисление 3 2 6 2" xfId="9430"/>
    <cellStyle name="Вычисление 3 2 6 3" xfId="11523"/>
    <cellStyle name="Вычисление 3 2 7" xfId="4527"/>
    <cellStyle name="Вычисление 3 2 7 2" xfId="9431"/>
    <cellStyle name="Вычисление 3 2 7 3" xfId="11524"/>
    <cellStyle name="Вычисление 3 2 8" xfId="4528"/>
    <cellStyle name="Вычисление 3 2 8 2" xfId="9432"/>
    <cellStyle name="Вычисление 3 2 8 3" xfId="11525"/>
    <cellStyle name="Вычисление 3 2 9" xfId="6337"/>
    <cellStyle name="Вычисление 3 2 9 2" xfId="10408"/>
    <cellStyle name="Вычисление 3 3" xfId="4529"/>
    <cellStyle name="Вычисление 3 3 2" xfId="9433"/>
    <cellStyle name="Вычисление 3 3 3" xfId="11526"/>
    <cellStyle name="Вычисление 3 4" xfId="4530"/>
    <cellStyle name="Вычисление 3 4 2" xfId="9434"/>
    <cellStyle name="Вычисление 3 4 3" xfId="11527"/>
    <cellStyle name="Вычисление 3 5" xfId="4531"/>
    <cellStyle name="Вычисление 3 5 2" xfId="9435"/>
    <cellStyle name="Вычисление 3 5 3" xfId="11528"/>
    <cellStyle name="Вычисление 3 6" xfId="4532"/>
    <cellStyle name="Вычисление 3 6 2" xfId="9436"/>
    <cellStyle name="Вычисление 3 6 3" xfId="11529"/>
    <cellStyle name="Вычисление 3 7" xfId="4533"/>
    <cellStyle name="Вычисление 3 7 2" xfId="9437"/>
    <cellStyle name="Вычисление 3 7 3" xfId="11530"/>
    <cellStyle name="Вычисление 3 8" xfId="4534"/>
    <cellStyle name="Вычисление 3 8 2" xfId="9438"/>
    <cellStyle name="Вычисление 3 8 3" xfId="11531"/>
    <cellStyle name="Вычисление 3 9" xfId="4535"/>
    <cellStyle name="Вычисление 3 9 2" xfId="9439"/>
    <cellStyle name="Вычисление 3 9 3" xfId="11532"/>
    <cellStyle name="Вычисление 4" xfId="4536"/>
    <cellStyle name="Вычисление 4 10" xfId="6338"/>
    <cellStyle name="Вычисление 4 10 2" xfId="10409"/>
    <cellStyle name="Вычисление 4 11" xfId="9440"/>
    <cellStyle name="Вычисление 4 12" xfId="11533"/>
    <cellStyle name="Вычисление 4 2" xfId="4537"/>
    <cellStyle name="Вычисление 4 2 10" xfId="9441"/>
    <cellStyle name="Вычисление 4 2 11" xfId="11534"/>
    <cellStyle name="Вычисление 4 2 2" xfId="4538"/>
    <cellStyle name="Вычисление 4 2 2 2" xfId="9442"/>
    <cellStyle name="Вычисление 4 2 2 3" xfId="11535"/>
    <cellStyle name="Вычисление 4 2 3" xfId="4539"/>
    <cellStyle name="Вычисление 4 2 3 2" xfId="9443"/>
    <cellStyle name="Вычисление 4 2 3 3" xfId="11536"/>
    <cellStyle name="Вычисление 4 2 4" xfId="4540"/>
    <cellStyle name="Вычисление 4 2 4 2" xfId="9444"/>
    <cellStyle name="Вычисление 4 2 4 3" xfId="11537"/>
    <cellStyle name="Вычисление 4 2 5" xfId="4541"/>
    <cellStyle name="Вычисление 4 2 5 2" xfId="9445"/>
    <cellStyle name="Вычисление 4 2 5 3" xfId="11538"/>
    <cellStyle name="Вычисление 4 2 6" xfId="4542"/>
    <cellStyle name="Вычисление 4 2 6 2" xfId="9446"/>
    <cellStyle name="Вычисление 4 2 6 3" xfId="11539"/>
    <cellStyle name="Вычисление 4 2 7" xfId="4543"/>
    <cellStyle name="Вычисление 4 2 7 2" xfId="9447"/>
    <cellStyle name="Вычисление 4 2 7 3" xfId="11540"/>
    <cellStyle name="Вычисление 4 2 8" xfId="4544"/>
    <cellStyle name="Вычисление 4 2 8 2" xfId="9448"/>
    <cellStyle name="Вычисление 4 2 8 3" xfId="11541"/>
    <cellStyle name="Вычисление 4 2 9" xfId="6339"/>
    <cellStyle name="Вычисление 4 2 9 2" xfId="10410"/>
    <cellStyle name="Вычисление 4 3" xfId="4545"/>
    <cellStyle name="Вычисление 4 3 2" xfId="9449"/>
    <cellStyle name="Вычисление 4 3 3" xfId="11542"/>
    <cellStyle name="Вычисление 4 4" xfId="4546"/>
    <cellStyle name="Вычисление 4 4 2" xfId="9450"/>
    <cellStyle name="Вычисление 4 4 3" xfId="11543"/>
    <cellStyle name="Вычисление 4 5" xfId="4547"/>
    <cellStyle name="Вычисление 4 5 2" xfId="9451"/>
    <cellStyle name="Вычисление 4 5 3" xfId="11544"/>
    <cellStyle name="Вычисление 4 6" xfId="4548"/>
    <cellStyle name="Вычисление 4 6 2" xfId="9452"/>
    <cellStyle name="Вычисление 4 6 3" xfId="11545"/>
    <cellStyle name="Вычисление 4 7" xfId="4549"/>
    <cellStyle name="Вычисление 4 7 2" xfId="9453"/>
    <cellStyle name="Вычисление 4 7 3" xfId="11546"/>
    <cellStyle name="Вычисление 4 8" xfId="4550"/>
    <cellStyle name="Вычисление 4 8 2" xfId="9454"/>
    <cellStyle name="Вычисление 4 8 3" xfId="11547"/>
    <cellStyle name="Вычисление 4 9" xfId="4551"/>
    <cellStyle name="Вычисление 4 9 2" xfId="9455"/>
    <cellStyle name="Вычисление 4 9 3" xfId="11548"/>
    <cellStyle name="Вычисление 5" xfId="4552"/>
    <cellStyle name="Вычисление 5 2" xfId="9456"/>
    <cellStyle name="Вычисление 5 3" xfId="11549"/>
    <cellStyle name="Гиперссылка 2" xfId="4553"/>
    <cellStyle name="Гиперссылка 2 2" xfId="4554"/>
    <cellStyle name="Гиперссылка 2 3" xfId="6340"/>
    <cellStyle name="Гиперссылка 2_СИЗ" xfId="4555"/>
    <cellStyle name="Гиперссылка 3" xfId="4556"/>
    <cellStyle name="Гиперссылка 3 2" xfId="4557"/>
    <cellStyle name="Гиперссылка 4" xfId="4558"/>
    <cellStyle name="Гиперссылка 5" xfId="4559"/>
    <cellStyle name="Гиперссылка 6" xfId="4560"/>
    <cellStyle name="Гиперссылка 7" xfId="6055"/>
    <cellStyle name="Денежный [0] 2" xfId="4561"/>
    <cellStyle name="Денежный [0] 2 2" xfId="4562"/>
    <cellStyle name="Денежный 2" xfId="4563"/>
    <cellStyle name="Денежный 2 2" xfId="4564"/>
    <cellStyle name="Заголовок 1 2" xfId="4565"/>
    <cellStyle name="Заголовок 1 3" xfId="4566"/>
    <cellStyle name="Заголовок 1 4" xfId="4567"/>
    <cellStyle name="Заголовок 1 5" xfId="4568"/>
    <cellStyle name="Заголовок 2 2" xfId="4569"/>
    <cellStyle name="Заголовок 2 3" xfId="4570"/>
    <cellStyle name="Заголовок 2 4" xfId="4571"/>
    <cellStyle name="Заголовок 2 5" xfId="4572"/>
    <cellStyle name="Заголовок 3 2" xfId="4573"/>
    <cellStyle name="Заголовок 3 3" xfId="4574"/>
    <cellStyle name="Заголовок 3 4" xfId="4575"/>
    <cellStyle name="Заголовок 3 5" xfId="4576"/>
    <cellStyle name="Заголовок 4 2" xfId="4577"/>
    <cellStyle name="Заголовок 4 3" xfId="4578"/>
    <cellStyle name="Заголовок 4 4" xfId="4579"/>
    <cellStyle name="Заголовок 4 5" xfId="4580"/>
    <cellStyle name="Заметка" xfId="4581"/>
    <cellStyle name="Заметка 10" xfId="6341"/>
    <cellStyle name="Заметка 10 2" xfId="10411"/>
    <cellStyle name="Заметка 11" xfId="9457"/>
    <cellStyle name="Заметка 12" xfId="11550"/>
    <cellStyle name="Заметка 2" xfId="4582"/>
    <cellStyle name="Заметка 2 10" xfId="9458"/>
    <cellStyle name="Заметка 2 11" xfId="11551"/>
    <cellStyle name="Заметка 2 2" xfId="4583"/>
    <cellStyle name="Заметка 2 2 2" xfId="9459"/>
    <cellStyle name="Заметка 2 2 3" xfId="11552"/>
    <cellStyle name="Заметка 2 3" xfId="4584"/>
    <cellStyle name="Заметка 2 3 2" xfId="9460"/>
    <cellStyle name="Заметка 2 3 3" xfId="11553"/>
    <cellStyle name="Заметка 2 4" xfId="4585"/>
    <cellStyle name="Заметка 2 4 2" xfId="9461"/>
    <cellStyle name="Заметка 2 4 3" xfId="11554"/>
    <cellStyle name="Заметка 2 5" xfId="4586"/>
    <cellStyle name="Заметка 2 5 2" xfId="9462"/>
    <cellStyle name="Заметка 2 5 3" xfId="11555"/>
    <cellStyle name="Заметка 2 6" xfId="4587"/>
    <cellStyle name="Заметка 2 6 2" xfId="9463"/>
    <cellStyle name="Заметка 2 6 3" xfId="11556"/>
    <cellStyle name="Заметка 2 7" xfId="4588"/>
    <cellStyle name="Заметка 2 7 2" xfId="9464"/>
    <cellStyle name="Заметка 2 7 3" xfId="11557"/>
    <cellStyle name="Заметка 2 8" xfId="4589"/>
    <cellStyle name="Заметка 2 8 2" xfId="9465"/>
    <cellStyle name="Заметка 2 8 3" xfId="11558"/>
    <cellStyle name="Заметка 2 9" xfId="6342"/>
    <cellStyle name="Заметка 2 9 2" xfId="10412"/>
    <cellStyle name="Заметка 3" xfId="4590"/>
    <cellStyle name="Заметка 3 2" xfId="9466"/>
    <cellStyle name="Заметка 3 3" xfId="11559"/>
    <cellStyle name="Заметка 4" xfId="4591"/>
    <cellStyle name="Заметка 4 2" xfId="9467"/>
    <cellStyle name="Заметка 4 3" xfId="11560"/>
    <cellStyle name="Заметка 5" xfId="4592"/>
    <cellStyle name="Заметка 5 2" xfId="9468"/>
    <cellStyle name="Заметка 5 3" xfId="11561"/>
    <cellStyle name="Заметка 6" xfId="4593"/>
    <cellStyle name="Заметка 6 2" xfId="9469"/>
    <cellStyle name="Заметка 6 3" xfId="11562"/>
    <cellStyle name="Заметка 7" xfId="4594"/>
    <cellStyle name="Заметка 7 2" xfId="9470"/>
    <cellStyle name="Заметка 7 3" xfId="11563"/>
    <cellStyle name="Заметка 8" xfId="4595"/>
    <cellStyle name="Заметка 8 2" xfId="9471"/>
    <cellStyle name="Заметка 8 3" xfId="11564"/>
    <cellStyle name="Заметка 9" xfId="4596"/>
    <cellStyle name="Заметка 9 2" xfId="9472"/>
    <cellStyle name="Заметка 9 3" xfId="11565"/>
    <cellStyle name="Заметка_211590_новый" xfId="4597"/>
    <cellStyle name="Итог 2" xfId="4598"/>
    <cellStyle name="Итог 2 10" xfId="4599"/>
    <cellStyle name="Итог 2 10 10" xfId="6344"/>
    <cellStyle name="Итог 2 10 10 2" xfId="10414"/>
    <cellStyle name="Итог 2 10 11" xfId="9474"/>
    <cellStyle name="Итог 2 10 12" xfId="11567"/>
    <cellStyle name="Итог 2 10 2" xfId="4600"/>
    <cellStyle name="Итог 2 10 2 10" xfId="9475"/>
    <cellStyle name="Итог 2 10 2 11" xfId="11568"/>
    <cellStyle name="Итог 2 10 2 2" xfId="4601"/>
    <cellStyle name="Итог 2 10 2 2 2" xfId="9476"/>
    <cellStyle name="Итог 2 10 2 2 3" xfId="11569"/>
    <cellStyle name="Итог 2 10 2 3" xfId="4602"/>
    <cellStyle name="Итог 2 10 2 3 2" xfId="9477"/>
    <cellStyle name="Итог 2 10 2 3 3" xfId="11570"/>
    <cellStyle name="Итог 2 10 2 4" xfId="4603"/>
    <cellStyle name="Итог 2 10 2 4 2" xfId="9478"/>
    <cellStyle name="Итог 2 10 2 4 3" xfId="11571"/>
    <cellStyle name="Итог 2 10 2 5" xfId="4604"/>
    <cellStyle name="Итог 2 10 2 5 2" xfId="9479"/>
    <cellStyle name="Итог 2 10 2 5 3" xfId="11572"/>
    <cellStyle name="Итог 2 10 2 6" xfId="4605"/>
    <cellStyle name="Итог 2 10 2 6 2" xfId="9480"/>
    <cellStyle name="Итог 2 10 2 6 3" xfId="11573"/>
    <cellStyle name="Итог 2 10 2 7" xfId="4606"/>
    <cellStyle name="Итог 2 10 2 7 2" xfId="9481"/>
    <cellStyle name="Итог 2 10 2 7 3" xfId="11574"/>
    <cellStyle name="Итог 2 10 2 8" xfId="4607"/>
    <cellStyle name="Итог 2 10 2 8 2" xfId="9482"/>
    <cellStyle name="Итог 2 10 2 8 3" xfId="11575"/>
    <cellStyle name="Итог 2 10 2 9" xfId="6345"/>
    <cellStyle name="Итог 2 10 2 9 2" xfId="10415"/>
    <cellStyle name="Итог 2 10 3" xfId="4608"/>
    <cellStyle name="Итог 2 10 3 2" xfId="9483"/>
    <cellStyle name="Итог 2 10 3 3" xfId="11576"/>
    <cellStyle name="Итог 2 10 4" xfId="4609"/>
    <cellStyle name="Итог 2 10 4 2" xfId="9484"/>
    <cellStyle name="Итог 2 10 4 3" xfId="11577"/>
    <cellStyle name="Итог 2 10 5" xfId="4610"/>
    <cellStyle name="Итог 2 10 5 2" xfId="9485"/>
    <cellStyle name="Итог 2 10 5 3" xfId="11578"/>
    <cellStyle name="Итог 2 10 6" xfId="4611"/>
    <cellStyle name="Итог 2 10 6 2" xfId="9486"/>
    <cellStyle name="Итог 2 10 6 3" xfId="11579"/>
    <cellStyle name="Итог 2 10 7" xfId="4612"/>
    <cellStyle name="Итог 2 10 7 2" xfId="9487"/>
    <cellStyle name="Итог 2 10 7 3" xfId="11580"/>
    <cellStyle name="Итог 2 10 8" xfId="4613"/>
    <cellStyle name="Итог 2 10 8 2" xfId="9488"/>
    <cellStyle name="Итог 2 10 8 3" xfId="11581"/>
    <cellStyle name="Итог 2 10 9" xfId="4614"/>
    <cellStyle name="Итог 2 10 9 2" xfId="9489"/>
    <cellStyle name="Итог 2 10 9 3" xfId="11582"/>
    <cellStyle name="Итог 2 11" xfId="4615"/>
    <cellStyle name="Итог 2 11 10" xfId="6346"/>
    <cellStyle name="Итог 2 11 10 2" xfId="10416"/>
    <cellStyle name="Итог 2 11 11" xfId="9490"/>
    <cellStyle name="Итог 2 11 12" xfId="11583"/>
    <cellStyle name="Итог 2 11 2" xfId="4616"/>
    <cellStyle name="Итог 2 11 2 10" xfId="9491"/>
    <cellStyle name="Итог 2 11 2 11" xfId="11584"/>
    <cellStyle name="Итог 2 11 2 2" xfId="4617"/>
    <cellStyle name="Итог 2 11 2 2 2" xfId="9492"/>
    <cellStyle name="Итог 2 11 2 2 3" xfId="11585"/>
    <cellStyle name="Итог 2 11 2 3" xfId="4618"/>
    <cellStyle name="Итог 2 11 2 3 2" xfId="9493"/>
    <cellStyle name="Итог 2 11 2 3 3" xfId="11586"/>
    <cellStyle name="Итог 2 11 2 4" xfId="4619"/>
    <cellStyle name="Итог 2 11 2 4 2" xfId="9494"/>
    <cellStyle name="Итог 2 11 2 4 3" xfId="11587"/>
    <cellStyle name="Итог 2 11 2 5" xfId="4620"/>
    <cellStyle name="Итог 2 11 2 5 2" xfId="9495"/>
    <cellStyle name="Итог 2 11 2 5 3" xfId="11588"/>
    <cellStyle name="Итог 2 11 2 6" xfId="4621"/>
    <cellStyle name="Итог 2 11 2 6 2" xfId="9496"/>
    <cellStyle name="Итог 2 11 2 6 3" xfId="11589"/>
    <cellStyle name="Итог 2 11 2 7" xfId="4622"/>
    <cellStyle name="Итог 2 11 2 7 2" xfId="9497"/>
    <cellStyle name="Итог 2 11 2 7 3" xfId="11590"/>
    <cellStyle name="Итог 2 11 2 8" xfId="4623"/>
    <cellStyle name="Итог 2 11 2 8 2" xfId="9498"/>
    <cellStyle name="Итог 2 11 2 8 3" xfId="11591"/>
    <cellStyle name="Итог 2 11 2 9" xfId="6347"/>
    <cellStyle name="Итог 2 11 2 9 2" xfId="10417"/>
    <cellStyle name="Итог 2 11 3" xfId="4624"/>
    <cellStyle name="Итог 2 11 3 2" xfId="9499"/>
    <cellStyle name="Итог 2 11 3 3" xfId="11592"/>
    <cellStyle name="Итог 2 11 4" xfId="4625"/>
    <cellStyle name="Итог 2 11 4 2" xfId="9500"/>
    <cellStyle name="Итог 2 11 4 3" xfId="11593"/>
    <cellStyle name="Итог 2 11 5" xfId="4626"/>
    <cellStyle name="Итог 2 11 5 2" xfId="9501"/>
    <cellStyle name="Итог 2 11 5 3" xfId="11594"/>
    <cellStyle name="Итог 2 11 6" xfId="4627"/>
    <cellStyle name="Итог 2 11 6 2" xfId="9502"/>
    <cellStyle name="Итог 2 11 6 3" xfId="11595"/>
    <cellStyle name="Итог 2 11 7" xfId="4628"/>
    <cellStyle name="Итог 2 11 7 2" xfId="9503"/>
    <cellStyle name="Итог 2 11 7 3" xfId="11596"/>
    <cellStyle name="Итог 2 11 8" xfId="4629"/>
    <cellStyle name="Итог 2 11 8 2" xfId="9504"/>
    <cellStyle name="Итог 2 11 8 3" xfId="11597"/>
    <cellStyle name="Итог 2 11 9" xfId="4630"/>
    <cellStyle name="Итог 2 11 9 2" xfId="9505"/>
    <cellStyle name="Итог 2 11 9 3" xfId="11598"/>
    <cellStyle name="Итог 2 12" xfId="4631"/>
    <cellStyle name="Итог 2 12 10" xfId="9506"/>
    <cellStyle name="Итог 2 12 11" xfId="11599"/>
    <cellStyle name="Итог 2 12 2" xfId="4632"/>
    <cellStyle name="Итог 2 12 2 2" xfId="9507"/>
    <cellStyle name="Итог 2 12 2 3" xfId="11600"/>
    <cellStyle name="Итог 2 12 3" xfId="4633"/>
    <cellStyle name="Итог 2 12 3 2" xfId="9508"/>
    <cellStyle name="Итог 2 12 3 3" xfId="11601"/>
    <cellStyle name="Итог 2 12 4" xfId="4634"/>
    <cellStyle name="Итог 2 12 4 2" xfId="9509"/>
    <cellStyle name="Итог 2 12 4 3" xfId="11602"/>
    <cellStyle name="Итог 2 12 5" xfId="4635"/>
    <cellStyle name="Итог 2 12 5 2" xfId="9510"/>
    <cellStyle name="Итог 2 12 5 3" xfId="11603"/>
    <cellStyle name="Итог 2 12 6" xfId="4636"/>
    <cellStyle name="Итог 2 12 6 2" xfId="9511"/>
    <cellStyle name="Итог 2 12 6 3" xfId="11604"/>
    <cellStyle name="Итог 2 12 7" xfId="4637"/>
    <cellStyle name="Итог 2 12 7 2" xfId="9512"/>
    <cellStyle name="Итог 2 12 7 3" xfId="11605"/>
    <cellStyle name="Итог 2 12 8" xfId="4638"/>
    <cellStyle name="Итог 2 12 8 2" xfId="9513"/>
    <cellStyle name="Итог 2 12 8 3" xfId="11606"/>
    <cellStyle name="Итог 2 12 9" xfId="6348"/>
    <cellStyle name="Итог 2 12 9 2" xfId="10418"/>
    <cellStyle name="Итог 2 13" xfId="4639"/>
    <cellStyle name="Итог 2 13 2" xfId="9514"/>
    <cellStyle name="Итог 2 13 3" xfId="11607"/>
    <cellStyle name="Итог 2 14" xfId="4640"/>
    <cellStyle name="Итог 2 14 2" xfId="9515"/>
    <cellStyle name="Итог 2 14 3" xfId="11608"/>
    <cellStyle name="Итог 2 15" xfId="4641"/>
    <cellStyle name="Итог 2 15 2" xfId="9516"/>
    <cellStyle name="Итог 2 15 3" xfId="11609"/>
    <cellStyle name="Итог 2 16" xfId="4642"/>
    <cellStyle name="Итог 2 16 2" xfId="9517"/>
    <cellStyle name="Итог 2 16 3" xfId="11610"/>
    <cellStyle name="Итог 2 17" xfId="4643"/>
    <cellStyle name="Итог 2 17 2" xfId="9518"/>
    <cellStyle name="Итог 2 17 3" xfId="11611"/>
    <cellStyle name="Итог 2 18" xfId="4644"/>
    <cellStyle name="Итог 2 18 2" xfId="9519"/>
    <cellStyle name="Итог 2 18 3" xfId="11612"/>
    <cellStyle name="Итог 2 19" xfId="4645"/>
    <cellStyle name="Итог 2 19 2" xfId="9520"/>
    <cellStyle name="Итог 2 19 3" xfId="11613"/>
    <cellStyle name="Итог 2 2" xfId="4646"/>
    <cellStyle name="Итог 2 2 10" xfId="4647"/>
    <cellStyle name="Итог 2 2 10 2" xfId="9522"/>
    <cellStyle name="Итог 2 2 10 3" xfId="11615"/>
    <cellStyle name="Итог 2 2 11" xfId="6349"/>
    <cellStyle name="Итог 2 2 11 2" xfId="10419"/>
    <cellStyle name="Итог 2 2 12" xfId="9521"/>
    <cellStyle name="Итог 2 2 13" xfId="11614"/>
    <cellStyle name="Итог 2 2 2" xfId="4648"/>
    <cellStyle name="Итог 2 2 2 10" xfId="6350"/>
    <cellStyle name="Итог 2 2 2 10 2" xfId="10420"/>
    <cellStyle name="Итог 2 2 2 11" xfId="9523"/>
    <cellStyle name="Итог 2 2 2 12" xfId="11616"/>
    <cellStyle name="Итог 2 2 2 2" xfId="4649"/>
    <cellStyle name="Итог 2 2 2 2 10" xfId="9524"/>
    <cellStyle name="Итог 2 2 2 2 11" xfId="11617"/>
    <cellStyle name="Итог 2 2 2 2 2" xfId="4650"/>
    <cellStyle name="Итог 2 2 2 2 2 2" xfId="9525"/>
    <cellStyle name="Итог 2 2 2 2 2 3" xfId="11618"/>
    <cellStyle name="Итог 2 2 2 2 3" xfId="4651"/>
    <cellStyle name="Итог 2 2 2 2 3 2" xfId="9526"/>
    <cellStyle name="Итог 2 2 2 2 3 3" xfId="11619"/>
    <cellStyle name="Итог 2 2 2 2 4" xfId="4652"/>
    <cellStyle name="Итог 2 2 2 2 4 2" xfId="9527"/>
    <cellStyle name="Итог 2 2 2 2 4 3" xfId="11620"/>
    <cellStyle name="Итог 2 2 2 2 5" xfId="4653"/>
    <cellStyle name="Итог 2 2 2 2 5 2" xfId="9528"/>
    <cellStyle name="Итог 2 2 2 2 5 3" xfId="11621"/>
    <cellStyle name="Итог 2 2 2 2 6" xfId="4654"/>
    <cellStyle name="Итог 2 2 2 2 6 2" xfId="9529"/>
    <cellStyle name="Итог 2 2 2 2 6 3" xfId="11622"/>
    <cellStyle name="Итог 2 2 2 2 7" xfId="4655"/>
    <cellStyle name="Итог 2 2 2 2 7 2" xfId="9530"/>
    <cellStyle name="Итог 2 2 2 2 7 3" xfId="11623"/>
    <cellStyle name="Итог 2 2 2 2 8" xfId="4656"/>
    <cellStyle name="Итог 2 2 2 2 8 2" xfId="9531"/>
    <cellStyle name="Итог 2 2 2 2 8 3" xfId="11624"/>
    <cellStyle name="Итог 2 2 2 2 9" xfId="6351"/>
    <cellStyle name="Итог 2 2 2 2 9 2" xfId="10421"/>
    <cellStyle name="Итог 2 2 2 3" xfId="4657"/>
    <cellStyle name="Итог 2 2 2 3 2" xfId="9532"/>
    <cellStyle name="Итог 2 2 2 3 3" xfId="11625"/>
    <cellStyle name="Итог 2 2 2 4" xfId="4658"/>
    <cellStyle name="Итог 2 2 2 4 2" xfId="9533"/>
    <cellStyle name="Итог 2 2 2 4 3" xfId="11626"/>
    <cellStyle name="Итог 2 2 2 5" xfId="4659"/>
    <cellStyle name="Итог 2 2 2 5 2" xfId="9534"/>
    <cellStyle name="Итог 2 2 2 5 3" xfId="11627"/>
    <cellStyle name="Итог 2 2 2 6" xfId="4660"/>
    <cellStyle name="Итог 2 2 2 6 2" xfId="9535"/>
    <cellStyle name="Итог 2 2 2 6 3" xfId="11628"/>
    <cellStyle name="Итог 2 2 2 7" xfId="4661"/>
    <cellStyle name="Итог 2 2 2 7 2" xfId="9536"/>
    <cellStyle name="Итог 2 2 2 7 3" xfId="11629"/>
    <cellStyle name="Итог 2 2 2 8" xfId="4662"/>
    <cellStyle name="Итог 2 2 2 8 2" xfId="9537"/>
    <cellStyle name="Итог 2 2 2 8 3" xfId="11630"/>
    <cellStyle name="Итог 2 2 2 9" xfId="4663"/>
    <cellStyle name="Итог 2 2 2 9 2" xfId="9538"/>
    <cellStyle name="Итог 2 2 2 9 3" xfId="11631"/>
    <cellStyle name="Итог 2 2 3" xfId="4664"/>
    <cellStyle name="Итог 2 2 3 10" xfId="9539"/>
    <cellStyle name="Итог 2 2 3 11" xfId="11632"/>
    <cellStyle name="Итог 2 2 3 2" xfId="4665"/>
    <cellStyle name="Итог 2 2 3 2 2" xfId="9540"/>
    <cellStyle name="Итог 2 2 3 2 3" xfId="11633"/>
    <cellStyle name="Итог 2 2 3 3" xfId="4666"/>
    <cellStyle name="Итог 2 2 3 3 2" xfId="9541"/>
    <cellStyle name="Итог 2 2 3 3 3" xfId="11634"/>
    <cellStyle name="Итог 2 2 3 4" xfId="4667"/>
    <cellStyle name="Итог 2 2 3 4 2" xfId="9542"/>
    <cellStyle name="Итог 2 2 3 4 3" xfId="11635"/>
    <cellStyle name="Итог 2 2 3 5" xfId="4668"/>
    <cellStyle name="Итог 2 2 3 5 2" xfId="9543"/>
    <cellStyle name="Итог 2 2 3 5 3" xfId="11636"/>
    <cellStyle name="Итог 2 2 3 6" xfId="4669"/>
    <cellStyle name="Итог 2 2 3 6 2" xfId="9544"/>
    <cellStyle name="Итог 2 2 3 6 3" xfId="11637"/>
    <cellStyle name="Итог 2 2 3 7" xfId="4670"/>
    <cellStyle name="Итог 2 2 3 7 2" xfId="9545"/>
    <cellStyle name="Итог 2 2 3 7 3" xfId="11638"/>
    <cellStyle name="Итог 2 2 3 8" xfId="4671"/>
    <cellStyle name="Итог 2 2 3 8 2" xfId="9546"/>
    <cellStyle name="Итог 2 2 3 8 3" xfId="11639"/>
    <cellStyle name="Итог 2 2 3 9" xfId="6352"/>
    <cellStyle name="Итог 2 2 3 9 2" xfId="10422"/>
    <cellStyle name="Итог 2 2 4" xfId="4672"/>
    <cellStyle name="Итог 2 2 4 2" xfId="9547"/>
    <cellStyle name="Итог 2 2 4 3" xfId="11640"/>
    <cellStyle name="Итог 2 2 5" xfId="4673"/>
    <cellStyle name="Итог 2 2 5 2" xfId="9548"/>
    <cellStyle name="Итог 2 2 5 3" xfId="11641"/>
    <cellStyle name="Итог 2 2 6" xfId="4674"/>
    <cellStyle name="Итог 2 2 6 2" xfId="9549"/>
    <cellStyle name="Итог 2 2 6 3" xfId="11642"/>
    <cellStyle name="Итог 2 2 7" xfId="4675"/>
    <cellStyle name="Итог 2 2 7 2" xfId="9550"/>
    <cellStyle name="Итог 2 2 7 3" xfId="11643"/>
    <cellStyle name="Итог 2 2 8" xfId="4676"/>
    <cellStyle name="Итог 2 2 8 2" xfId="9551"/>
    <cellStyle name="Итог 2 2 8 3" xfId="11644"/>
    <cellStyle name="Итог 2 2 9" xfId="4677"/>
    <cellStyle name="Итог 2 2 9 2" xfId="9552"/>
    <cellStyle name="Итог 2 2 9 3" xfId="11645"/>
    <cellStyle name="Итог 2 20" xfId="6343"/>
    <cellStyle name="Итог 2 20 2" xfId="10413"/>
    <cellStyle name="Итог 2 21" xfId="9473"/>
    <cellStyle name="Итог 2 22" xfId="11566"/>
    <cellStyle name="Итог 2 3" xfId="4678"/>
    <cellStyle name="Итог 2 3 10" xfId="4679"/>
    <cellStyle name="Итог 2 3 10 2" xfId="9554"/>
    <cellStyle name="Итог 2 3 10 3" xfId="11647"/>
    <cellStyle name="Итог 2 3 11" xfId="6353"/>
    <cellStyle name="Итог 2 3 11 2" xfId="10423"/>
    <cellStyle name="Итог 2 3 12" xfId="9553"/>
    <cellStyle name="Итог 2 3 13" xfId="11646"/>
    <cellStyle name="Итог 2 3 2" xfId="4680"/>
    <cellStyle name="Итог 2 3 2 10" xfId="6354"/>
    <cellStyle name="Итог 2 3 2 10 2" xfId="10424"/>
    <cellStyle name="Итог 2 3 2 11" xfId="9555"/>
    <cellStyle name="Итог 2 3 2 12" xfId="11648"/>
    <cellStyle name="Итог 2 3 2 2" xfId="4681"/>
    <cellStyle name="Итог 2 3 2 2 10" xfId="9556"/>
    <cellStyle name="Итог 2 3 2 2 11" xfId="11649"/>
    <cellStyle name="Итог 2 3 2 2 2" xfId="4682"/>
    <cellStyle name="Итог 2 3 2 2 2 2" xfId="9557"/>
    <cellStyle name="Итог 2 3 2 2 2 3" xfId="11650"/>
    <cellStyle name="Итог 2 3 2 2 3" xfId="4683"/>
    <cellStyle name="Итог 2 3 2 2 3 2" xfId="9558"/>
    <cellStyle name="Итог 2 3 2 2 3 3" xfId="11651"/>
    <cellStyle name="Итог 2 3 2 2 4" xfId="4684"/>
    <cellStyle name="Итог 2 3 2 2 4 2" xfId="9559"/>
    <cellStyle name="Итог 2 3 2 2 4 3" xfId="11652"/>
    <cellStyle name="Итог 2 3 2 2 5" xfId="4685"/>
    <cellStyle name="Итог 2 3 2 2 5 2" xfId="9560"/>
    <cellStyle name="Итог 2 3 2 2 5 3" xfId="11653"/>
    <cellStyle name="Итог 2 3 2 2 6" xfId="4686"/>
    <cellStyle name="Итог 2 3 2 2 6 2" xfId="9561"/>
    <cellStyle name="Итог 2 3 2 2 6 3" xfId="11654"/>
    <cellStyle name="Итог 2 3 2 2 7" xfId="4687"/>
    <cellStyle name="Итог 2 3 2 2 7 2" xfId="9562"/>
    <cellStyle name="Итог 2 3 2 2 7 3" xfId="11655"/>
    <cellStyle name="Итог 2 3 2 2 8" xfId="4688"/>
    <cellStyle name="Итог 2 3 2 2 8 2" xfId="9563"/>
    <cellStyle name="Итог 2 3 2 2 8 3" xfId="11656"/>
    <cellStyle name="Итог 2 3 2 2 9" xfId="6355"/>
    <cellStyle name="Итог 2 3 2 2 9 2" xfId="10425"/>
    <cellStyle name="Итог 2 3 2 3" xfId="4689"/>
    <cellStyle name="Итог 2 3 2 3 2" xfId="9564"/>
    <cellStyle name="Итог 2 3 2 3 3" xfId="11657"/>
    <cellStyle name="Итог 2 3 2 4" xfId="4690"/>
    <cellStyle name="Итог 2 3 2 4 2" xfId="9565"/>
    <cellStyle name="Итог 2 3 2 4 3" xfId="11658"/>
    <cellStyle name="Итог 2 3 2 5" xfId="4691"/>
    <cellStyle name="Итог 2 3 2 5 2" xfId="9566"/>
    <cellStyle name="Итог 2 3 2 5 3" xfId="11659"/>
    <cellStyle name="Итог 2 3 2 6" xfId="4692"/>
    <cellStyle name="Итог 2 3 2 6 2" xfId="9567"/>
    <cellStyle name="Итог 2 3 2 6 3" xfId="11660"/>
    <cellStyle name="Итог 2 3 2 7" xfId="4693"/>
    <cellStyle name="Итог 2 3 2 7 2" xfId="9568"/>
    <cellStyle name="Итог 2 3 2 7 3" xfId="11661"/>
    <cellStyle name="Итог 2 3 2 8" xfId="4694"/>
    <cellStyle name="Итог 2 3 2 8 2" xfId="9569"/>
    <cellStyle name="Итог 2 3 2 8 3" xfId="11662"/>
    <cellStyle name="Итог 2 3 2 9" xfId="4695"/>
    <cellStyle name="Итог 2 3 2 9 2" xfId="9570"/>
    <cellStyle name="Итог 2 3 2 9 3" xfId="11663"/>
    <cellStyle name="Итог 2 3 3" xfId="4696"/>
    <cellStyle name="Итог 2 3 3 10" xfId="9571"/>
    <cellStyle name="Итог 2 3 3 11" xfId="11664"/>
    <cellStyle name="Итог 2 3 3 2" xfId="4697"/>
    <cellStyle name="Итог 2 3 3 2 2" xfId="9572"/>
    <cellStyle name="Итог 2 3 3 2 3" xfId="11665"/>
    <cellStyle name="Итог 2 3 3 3" xfId="4698"/>
    <cellStyle name="Итог 2 3 3 3 2" xfId="9573"/>
    <cellStyle name="Итог 2 3 3 3 3" xfId="11666"/>
    <cellStyle name="Итог 2 3 3 4" xfId="4699"/>
    <cellStyle name="Итог 2 3 3 4 2" xfId="9574"/>
    <cellStyle name="Итог 2 3 3 4 3" xfId="11667"/>
    <cellStyle name="Итог 2 3 3 5" xfId="4700"/>
    <cellStyle name="Итог 2 3 3 5 2" xfId="9575"/>
    <cellStyle name="Итог 2 3 3 5 3" xfId="11668"/>
    <cellStyle name="Итог 2 3 3 6" xfId="4701"/>
    <cellStyle name="Итог 2 3 3 6 2" xfId="9576"/>
    <cellStyle name="Итог 2 3 3 6 3" xfId="11669"/>
    <cellStyle name="Итог 2 3 3 7" xfId="4702"/>
    <cellStyle name="Итог 2 3 3 7 2" xfId="9577"/>
    <cellStyle name="Итог 2 3 3 7 3" xfId="11670"/>
    <cellStyle name="Итог 2 3 3 8" xfId="4703"/>
    <cellStyle name="Итог 2 3 3 8 2" xfId="9578"/>
    <cellStyle name="Итог 2 3 3 8 3" xfId="11671"/>
    <cellStyle name="Итог 2 3 3 9" xfId="6356"/>
    <cellStyle name="Итог 2 3 3 9 2" xfId="10426"/>
    <cellStyle name="Итог 2 3 4" xfId="4704"/>
    <cellStyle name="Итог 2 3 4 2" xfId="9579"/>
    <cellStyle name="Итог 2 3 4 3" xfId="11672"/>
    <cellStyle name="Итог 2 3 5" xfId="4705"/>
    <cellStyle name="Итог 2 3 5 2" xfId="9580"/>
    <cellStyle name="Итог 2 3 5 3" xfId="11673"/>
    <cellStyle name="Итог 2 3 6" xfId="4706"/>
    <cellStyle name="Итог 2 3 6 2" xfId="9581"/>
    <cellStyle name="Итог 2 3 6 3" xfId="11674"/>
    <cellStyle name="Итог 2 3 7" xfId="4707"/>
    <cellStyle name="Итог 2 3 7 2" xfId="9582"/>
    <cellStyle name="Итог 2 3 7 3" xfId="11675"/>
    <cellStyle name="Итог 2 3 8" xfId="4708"/>
    <cellStyle name="Итог 2 3 8 2" xfId="9583"/>
    <cellStyle name="Итог 2 3 8 3" xfId="11676"/>
    <cellStyle name="Итог 2 3 9" xfId="4709"/>
    <cellStyle name="Итог 2 3 9 2" xfId="9584"/>
    <cellStyle name="Итог 2 3 9 3" xfId="11677"/>
    <cellStyle name="Итог 2 4" xfId="4710"/>
    <cellStyle name="Итог 2 4 10" xfId="4711"/>
    <cellStyle name="Итог 2 4 10 2" xfId="9586"/>
    <cellStyle name="Итог 2 4 10 3" xfId="11679"/>
    <cellStyle name="Итог 2 4 11" xfId="6357"/>
    <cellStyle name="Итог 2 4 11 2" xfId="10427"/>
    <cellStyle name="Итог 2 4 12" xfId="9585"/>
    <cellStyle name="Итог 2 4 13" xfId="11678"/>
    <cellStyle name="Итог 2 4 2" xfId="4712"/>
    <cellStyle name="Итог 2 4 2 10" xfId="6358"/>
    <cellStyle name="Итог 2 4 2 10 2" xfId="10428"/>
    <cellStyle name="Итог 2 4 2 11" xfId="9587"/>
    <cellStyle name="Итог 2 4 2 12" xfId="11680"/>
    <cellStyle name="Итог 2 4 2 2" xfId="4713"/>
    <cellStyle name="Итог 2 4 2 2 10" xfId="9588"/>
    <cellStyle name="Итог 2 4 2 2 11" xfId="11681"/>
    <cellStyle name="Итог 2 4 2 2 2" xfId="4714"/>
    <cellStyle name="Итог 2 4 2 2 2 2" xfId="9589"/>
    <cellStyle name="Итог 2 4 2 2 2 3" xfId="11682"/>
    <cellStyle name="Итог 2 4 2 2 3" xfId="4715"/>
    <cellStyle name="Итог 2 4 2 2 3 2" xfId="9590"/>
    <cellStyle name="Итог 2 4 2 2 3 3" xfId="11683"/>
    <cellStyle name="Итог 2 4 2 2 4" xfId="4716"/>
    <cellStyle name="Итог 2 4 2 2 4 2" xfId="9591"/>
    <cellStyle name="Итог 2 4 2 2 4 3" xfId="11684"/>
    <cellStyle name="Итог 2 4 2 2 5" xfId="4717"/>
    <cellStyle name="Итог 2 4 2 2 5 2" xfId="9592"/>
    <cellStyle name="Итог 2 4 2 2 5 3" xfId="11685"/>
    <cellStyle name="Итог 2 4 2 2 6" xfId="4718"/>
    <cellStyle name="Итог 2 4 2 2 6 2" xfId="9593"/>
    <cellStyle name="Итог 2 4 2 2 6 3" xfId="11686"/>
    <cellStyle name="Итог 2 4 2 2 7" xfId="4719"/>
    <cellStyle name="Итог 2 4 2 2 7 2" xfId="9594"/>
    <cellStyle name="Итог 2 4 2 2 7 3" xfId="11687"/>
    <cellStyle name="Итог 2 4 2 2 8" xfId="4720"/>
    <cellStyle name="Итог 2 4 2 2 8 2" xfId="9595"/>
    <cellStyle name="Итог 2 4 2 2 8 3" xfId="11688"/>
    <cellStyle name="Итог 2 4 2 2 9" xfId="6359"/>
    <cellStyle name="Итог 2 4 2 2 9 2" xfId="10429"/>
    <cellStyle name="Итог 2 4 2 3" xfId="4721"/>
    <cellStyle name="Итог 2 4 2 3 2" xfId="9596"/>
    <cellStyle name="Итог 2 4 2 3 3" xfId="11689"/>
    <cellStyle name="Итог 2 4 2 4" xfId="4722"/>
    <cellStyle name="Итог 2 4 2 4 2" xfId="9597"/>
    <cellStyle name="Итог 2 4 2 4 3" xfId="11690"/>
    <cellStyle name="Итог 2 4 2 5" xfId="4723"/>
    <cellStyle name="Итог 2 4 2 5 2" xfId="9598"/>
    <cellStyle name="Итог 2 4 2 5 3" xfId="11691"/>
    <cellStyle name="Итог 2 4 2 6" xfId="4724"/>
    <cellStyle name="Итог 2 4 2 6 2" xfId="9599"/>
    <cellStyle name="Итог 2 4 2 6 3" xfId="11692"/>
    <cellStyle name="Итог 2 4 2 7" xfId="4725"/>
    <cellStyle name="Итог 2 4 2 7 2" xfId="9600"/>
    <cellStyle name="Итог 2 4 2 7 3" xfId="11693"/>
    <cellStyle name="Итог 2 4 2 8" xfId="4726"/>
    <cellStyle name="Итог 2 4 2 8 2" xfId="9601"/>
    <cellStyle name="Итог 2 4 2 8 3" xfId="11694"/>
    <cellStyle name="Итог 2 4 2 9" xfId="4727"/>
    <cellStyle name="Итог 2 4 2 9 2" xfId="9602"/>
    <cellStyle name="Итог 2 4 2 9 3" xfId="11695"/>
    <cellStyle name="Итог 2 4 3" xfId="4728"/>
    <cellStyle name="Итог 2 4 3 10" xfId="9603"/>
    <cellStyle name="Итог 2 4 3 11" xfId="11696"/>
    <cellStyle name="Итог 2 4 3 2" xfId="4729"/>
    <cellStyle name="Итог 2 4 3 2 2" xfId="9604"/>
    <cellStyle name="Итог 2 4 3 2 3" xfId="11697"/>
    <cellStyle name="Итог 2 4 3 3" xfId="4730"/>
    <cellStyle name="Итог 2 4 3 3 2" xfId="9605"/>
    <cellStyle name="Итог 2 4 3 3 3" xfId="11698"/>
    <cellStyle name="Итог 2 4 3 4" xfId="4731"/>
    <cellStyle name="Итог 2 4 3 4 2" xfId="9606"/>
    <cellStyle name="Итог 2 4 3 4 3" xfId="11699"/>
    <cellStyle name="Итог 2 4 3 5" xfId="4732"/>
    <cellStyle name="Итог 2 4 3 5 2" xfId="9607"/>
    <cellStyle name="Итог 2 4 3 5 3" xfId="11700"/>
    <cellStyle name="Итог 2 4 3 6" xfId="4733"/>
    <cellStyle name="Итог 2 4 3 6 2" xfId="9608"/>
    <cellStyle name="Итог 2 4 3 6 3" xfId="11701"/>
    <cellStyle name="Итог 2 4 3 7" xfId="4734"/>
    <cellStyle name="Итог 2 4 3 7 2" xfId="9609"/>
    <cellStyle name="Итог 2 4 3 7 3" xfId="11702"/>
    <cellStyle name="Итог 2 4 3 8" xfId="4735"/>
    <cellStyle name="Итог 2 4 3 8 2" xfId="9610"/>
    <cellStyle name="Итог 2 4 3 8 3" xfId="11703"/>
    <cellStyle name="Итог 2 4 3 9" xfId="6360"/>
    <cellStyle name="Итог 2 4 3 9 2" xfId="10430"/>
    <cellStyle name="Итог 2 4 4" xfId="4736"/>
    <cellStyle name="Итог 2 4 4 2" xfId="9611"/>
    <cellStyle name="Итог 2 4 4 3" xfId="11704"/>
    <cellStyle name="Итог 2 4 5" xfId="4737"/>
    <cellStyle name="Итог 2 4 5 2" xfId="9612"/>
    <cellStyle name="Итог 2 4 5 3" xfId="11705"/>
    <cellStyle name="Итог 2 4 6" xfId="4738"/>
    <cellStyle name="Итог 2 4 6 2" xfId="9613"/>
    <cellStyle name="Итог 2 4 6 3" xfId="11706"/>
    <cellStyle name="Итог 2 4 7" xfId="4739"/>
    <cellStyle name="Итог 2 4 7 2" xfId="9614"/>
    <cellStyle name="Итог 2 4 7 3" xfId="11707"/>
    <cellStyle name="Итог 2 4 8" xfId="4740"/>
    <cellStyle name="Итог 2 4 8 2" xfId="9615"/>
    <cellStyle name="Итог 2 4 8 3" xfId="11708"/>
    <cellStyle name="Итог 2 4 9" xfId="4741"/>
    <cellStyle name="Итог 2 4 9 2" xfId="9616"/>
    <cellStyle name="Итог 2 4 9 3" xfId="11709"/>
    <cellStyle name="Итог 2 5" xfId="4742"/>
    <cellStyle name="Итог 2 5 10" xfId="4743"/>
    <cellStyle name="Итог 2 5 10 2" xfId="9618"/>
    <cellStyle name="Итог 2 5 10 3" xfId="11711"/>
    <cellStyle name="Итог 2 5 11" xfId="6361"/>
    <cellStyle name="Итог 2 5 11 2" xfId="10431"/>
    <cellStyle name="Итог 2 5 12" xfId="9617"/>
    <cellStyle name="Итог 2 5 13" xfId="11710"/>
    <cellStyle name="Итог 2 5 2" xfId="4744"/>
    <cellStyle name="Итог 2 5 2 10" xfId="6362"/>
    <cellStyle name="Итог 2 5 2 10 2" xfId="10432"/>
    <cellStyle name="Итог 2 5 2 11" xfId="9619"/>
    <cellStyle name="Итог 2 5 2 12" xfId="11712"/>
    <cellStyle name="Итог 2 5 2 2" xfId="4745"/>
    <cellStyle name="Итог 2 5 2 2 10" xfId="9620"/>
    <cellStyle name="Итог 2 5 2 2 11" xfId="11713"/>
    <cellStyle name="Итог 2 5 2 2 2" xfId="4746"/>
    <cellStyle name="Итог 2 5 2 2 2 2" xfId="9621"/>
    <cellStyle name="Итог 2 5 2 2 2 3" xfId="11714"/>
    <cellStyle name="Итог 2 5 2 2 3" xfId="4747"/>
    <cellStyle name="Итог 2 5 2 2 3 2" xfId="9622"/>
    <cellStyle name="Итог 2 5 2 2 3 3" xfId="11715"/>
    <cellStyle name="Итог 2 5 2 2 4" xfId="4748"/>
    <cellStyle name="Итог 2 5 2 2 4 2" xfId="9623"/>
    <cellStyle name="Итог 2 5 2 2 4 3" xfId="11716"/>
    <cellStyle name="Итог 2 5 2 2 5" xfId="4749"/>
    <cellStyle name="Итог 2 5 2 2 5 2" xfId="9624"/>
    <cellStyle name="Итог 2 5 2 2 5 3" xfId="11717"/>
    <cellStyle name="Итог 2 5 2 2 6" xfId="4750"/>
    <cellStyle name="Итог 2 5 2 2 6 2" xfId="9625"/>
    <cellStyle name="Итог 2 5 2 2 6 3" xfId="11718"/>
    <cellStyle name="Итог 2 5 2 2 7" xfId="4751"/>
    <cellStyle name="Итог 2 5 2 2 7 2" xfId="9626"/>
    <cellStyle name="Итог 2 5 2 2 7 3" xfId="11719"/>
    <cellStyle name="Итог 2 5 2 2 8" xfId="4752"/>
    <cellStyle name="Итог 2 5 2 2 8 2" xfId="9627"/>
    <cellStyle name="Итог 2 5 2 2 8 3" xfId="11720"/>
    <cellStyle name="Итог 2 5 2 2 9" xfId="6363"/>
    <cellStyle name="Итог 2 5 2 2 9 2" xfId="10433"/>
    <cellStyle name="Итог 2 5 2 3" xfId="4753"/>
    <cellStyle name="Итог 2 5 2 3 2" xfId="9628"/>
    <cellStyle name="Итог 2 5 2 3 3" xfId="11721"/>
    <cellStyle name="Итог 2 5 2 4" xfId="4754"/>
    <cellStyle name="Итог 2 5 2 4 2" xfId="9629"/>
    <cellStyle name="Итог 2 5 2 4 3" xfId="11722"/>
    <cellStyle name="Итог 2 5 2 5" xfId="4755"/>
    <cellStyle name="Итог 2 5 2 5 2" xfId="9630"/>
    <cellStyle name="Итог 2 5 2 5 3" xfId="11723"/>
    <cellStyle name="Итог 2 5 2 6" xfId="4756"/>
    <cellStyle name="Итог 2 5 2 6 2" xfId="9631"/>
    <cellStyle name="Итог 2 5 2 6 3" xfId="11724"/>
    <cellStyle name="Итог 2 5 2 7" xfId="4757"/>
    <cellStyle name="Итог 2 5 2 7 2" xfId="9632"/>
    <cellStyle name="Итог 2 5 2 7 3" xfId="11725"/>
    <cellStyle name="Итог 2 5 2 8" xfId="4758"/>
    <cellStyle name="Итог 2 5 2 8 2" xfId="9633"/>
    <cellStyle name="Итог 2 5 2 8 3" xfId="11726"/>
    <cellStyle name="Итог 2 5 2 9" xfId="4759"/>
    <cellStyle name="Итог 2 5 2 9 2" xfId="9634"/>
    <cellStyle name="Итог 2 5 2 9 3" xfId="11727"/>
    <cellStyle name="Итог 2 5 3" xfId="4760"/>
    <cellStyle name="Итог 2 5 3 10" xfId="9635"/>
    <cellStyle name="Итог 2 5 3 11" xfId="11728"/>
    <cellStyle name="Итог 2 5 3 2" xfId="4761"/>
    <cellStyle name="Итог 2 5 3 2 2" xfId="9636"/>
    <cellStyle name="Итог 2 5 3 2 3" xfId="11729"/>
    <cellStyle name="Итог 2 5 3 3" xfId="4762"/>
    <cellStyle name="Итог 2 5 3 3 2" xfId="9637"/>
    <cellStyle name="Итог 2 5 3 3 3" xfId="11730"/>
    <cellStyle name="Итог 2 5 3 4" xfId="4763"/>
    <cellStyle name="Итог 2 5 3 4 2" xfId="9638"/>
    <cellStyle name="Итог 2 5 3 4 3" xfId="11731"/>
    <cellStyle name="Итог 2 5 3 5" xfId="4764"/>
    <cellStyle name="Итог 2 5 3 5 2" xfId="9639"/>
    <cellStyle name="Итог 2 5 3 5 3" xfId="11732"/>
    <cellStyle name="Итог 2 5 3 6" xfId="4765"/>
    <cellStyle name="Итог 2 5 3 6 2" xfId="9640"/>
    <cellStyle name="Итог 2 5 3 6 3" xfId="11733"/>
    <cellStyle name="Итог 2 5 3 7" xfId="4766"/>
    <cellStyle name="Итог 2 5 3 7 2" xfId="9641"/>
    <cellStyle name="Итог 2 5 3 7 3" xfId="11734"/>
    <cellStyle name="Итог 2 5 3 8" xfId="4767"/>
    <cellStyle name="Итог 2 5 3 8 2" xfId="9642"/>
    <cellStyle name="Итог 2 5 3 8 3" xfId="11735"/>
    <cellStyle name="Итог 2 5 3 9" xfId="6364"/>
    <cellStyle name="Итог 2 5 3 9 2" xfId="10434"/>
    <cellStyle name="Итог 2 5 4" xfId="4768"/>
    <cellStyle name="Итог 2 5 4 2" xfId="9643"/>
    <cellStyle name="Итог 2 5 4 3" xfId="11736"/>
    <cellStyle name="Итог 2 5 5" xfId="4769"/>
    <cellStyle name="Итог 2 5 5 2" xfId="9644"/>
    <cellStyle name="Итог 2 5 5 3" xfId="11737"/>
    <cellStyle name="Итог 2 5 6" xfId="4770"/>
    <cellStyle name="Итог 2 5 6 2" xfId="9645"/>
    <cellStyle name="Итог 2 5 6 3" xfId="11738"/>
    <cellStyle name="Итог 2 5 7" xfId="4771"/>
    <cellStyle name="Итог 2 5 7 2" xfId="9646"/>
    <cellStyle name="Итог 2 5 7 3" xfId="11739"/>
    <cellStyle name="Итог 2 5 8" xfId="4772"/>
    <cellStyle name="Итог 2 5 8 2" xfId="9647"/>
    <cellStyle name="Итог 2 5 8 3" xfId="11740"/>
    <cellStyle name="Итог 2 5 9" xfId="4773"/>
    <cellStyle name="Итог 2 5 9 2" xfId="9648"/>
    <cellStyle name="Итог 2 5 9 3" xfId="11741"/>
    <cellStyle name="Итог 2 6" xfId="4774"/>
    <cellStyle name="Итог 2 6 10" xfId="4775"/>
    <cellStyle name="Итог 2 6 10 2" xfId="9650"/>
    <cellStyle name="Итог 2 6 10 3" xfId="11743"/>
    <cellStyle name="Итог 2 6 11" xfId="6365"/>
    <cellStyle name="Итог 2 6 11 2" xfId="10435"/>
    <cellStyle name="Итог 2 6 12" xfId="9649"/>
    <cellStyle name="Итог 2 6 13" xfId="11742"/>
    <cellStyle name="Итог 2 6 2" xfId="4776"/>
    <cellStyle name="Итог 2 6 2 10" xfId="6366"/>
    <cellStyle name="Итог 2 6 2 10 2" xfId="10436"/>
    <cellStyle name="Итог 2 6 2 11" xfId="9651"/>
    <cellStyle name="Итог 2 6 2 12" xfId="11744"/>
    <cellStyle name="Итог 2 6 2 2" xfId="4777"/>
    <cellStyle name="Итог 2 6 2 2 10" xfId="9652"/>
    <cellStyle name="Итог 2 6 2 2 11" xfId="11745"/>
    <cellStyle name="Итог 2 6 2 2 2" xfId="4778"/>
    <cellStyle name="Итог 2 6 2 2 2 2" xfId="9653"/>
    <cellStyle name="Итог 2 6 2 2 2 3" xfId="11746"/>
    <cellStyle name="Итог 2 6 2 2 3" xfId="4779"/>
    <cellStyle name="Итог 2 6 2 2 3 2" xfId="9654"/>
    <cellStyle name="Итог 2 6 2 2 3 3" xfId="11747"/>
    <cellStyle name="Итог 2 6 2 2 4" xfId="4780"/>
    <cellStyle name="Итог 2 6 2 2 4 2" xfId="9655"/>
    <cellStyle name="Итог 2 6 2 2 4 3" xfId="11748"/>
    <cellStyle name="Итог 2 6 2 2 5" xfId="4781"/>
    <cellStyle name="Итог 2 6 2 2 5 2" xfId="9656"/>
    <cellStyle name="Итог 2 6 2 2 5 3" xfId="11749"/>
    <cellStyle name="Итог 2 6 2 2 6" xfId="4782"/>
    <cellStyle name="Итог 2 6 2 2 6 2" xfId="9657"/>
    <cellStyle name="Итог 2 6 2 2 6 3" xfId="11750"/>
    <cellStyle name="Итог 2 6 2 2 7" xfId="4783"/>
    <cellStyle name="Итог 2 6 2 2 7 2" xfId="9658"/>
    <cellStyle name="Итог 2 6 2 2 7 3" xfId="11751"/>
    <cellStyle name="Итог 2 6 2 2 8" xfId="4784"/>
    <cellStyle name="Итог 2 6 2 2 8 2" xfId="9659"/>
    <cellStyle name="Итог 2 6 2 2 8 3" xfId="11752"/>
    <cellStyle name="Итог 2 6 2 2 9" xfId="6367"/>
    <cellStyle name="Итог 2 6 2 2 9 2" xfId="10437"/>
    <cellStyle name="Итог 2 6 2 3" xfId="4785"/>
    <cellStyle name="Итог 2 6 2 3 2" xfId="9660"/>
    <cellStyle name="Итог 2 6 2 3 3" xfId="11753"/>
    <cellStyle name="Итог 2 6 2 4" xfId="4786"/>
    <cellStyle name="Итог 2 6 2 4 2" xfId="9661"/>
    <cellStyle name="Итог 2 6 2 4 3" xfId="11754"/>
    <cellStyle name="Итог 2 6 2 5" xfId="4787"/>
    <cellStyle name="Итог 2 6 2 5 2" xfId="9662"/>
    <cellStyle name="Итог 2 6 2 5 3" xfId="11755"/>
    <cellStyle name="Итог 2 6 2 6" xfId="4788"/>
    <cellStyle name="Итог 2 6 2 6 2" xfId="9663"/>
    <cellStyle name="Итог 2 6 2 6 3" xfId="11756"/>
    <cellStyle name="Итог 2 6 2 7" xfId="4789"/>
    <cellStyle name="Итог 2 6 2 7 2" xfId="9664"/>
    <cellStyle name="Итог 2 6 2 7 3" xfId="11757"/>
    <cellStyle name="Итог 2 6 2 8" xfId="4790"/>
    <cellStyle name="Итог 2 6 2 8 2" xfId="9665"/>
    <cellStyle name="Итог 2 6 2 8 3" xfId="11758"/>
    <cellStyle name="Итог 2 6 2 9" xfId="4791"/>
    <cellStyle name="Итог 2 6 2 9 2" xfId="9666"/>
    <cellStyle name="Итог 2 6 2 9 3" xfId="11759"/>
    <cellStyle name="Итог 2 6 3" xfId="4792"/>
    <cellStyle name="Итог 2 6 3 10" xfId="9667"/>
    <cellStyle name="Итог 2 6 3 11" xfId="11760"/>
    <cellStyle name="Итог 2 6 3 2" xfId="4793"/>
    <cellStyle name="Итог 2 6 3 2 2" xfId="9668"/>
    <cellStyle name="Итог 2 6 3 2 3" xfId="11761"/>
    <cellStyle name="Итог 2 6 3 3" xfId="4794"/>
    <cellStyle name="Итог 2 6 3 3 2" xfId="9669"/>
    <cellStyle name="Итог 2 6 3 3 3" xfId="11762"/>
    <cellStyle name="Итог 2 6 3 4" xfId="4795"/>
    <cellStyle name="Итог 2 6 3 4 2" xfId="9670"/>
    <cellStyle name="Итог 2 6 3 4 3" xfId="11763"/>
    <cellStyle name="Итог 2 6 3 5" xfId="4796"/>
    <cellStyle name="Итог 2 6 3 5 2" xfId="9671"/>
    <cellStyle name="Итог 2 6 3 5 3" xfId="11764"/>
    <cellStyle name="Итог 2 6 3 6" xfId="4797"/>
    <cellStyle name="Итог 2 6 3 6 2" xfId="9672"/>
    <cellStyle name="Итог 2 6 3 6 3" xfId="11765"/>
    <cellStyle name="Итог 2 6 3 7" xfId="4798"/>
    <cellStyle name="Итог 2 6 3 7 2" xfId="9673"/>
    <cellStyle name="Итог 2 6 3 7 3" xfId="11766"/>
    <cellStyle name="Итог 2 6 3 8" xfId="4799"/>
    <cellStyle name="Итог 2 6 3 8 2" xfId="9674"/>
    <cellStyle name="Итог 2 6 3 8 3" xfId="11767"/>
    <cellStyle name="Итог 2 6 3 9" xfId="6368"/>
    <cellStyle name="Итог 2 6 3 9 2" xfId="10438"/>
    <cellStyle name="Итог 2 6 4" xfId="4800"/>
    <cellStyle name="Итог 2 6 4 2" xfId="9675"/>
    <cellStyle name="Итог 2 6 4 3" xfId="11768"/>
    <cellStyle name="Итог 2 6 5" xfId="4801"/>
    <cellStyle name="Итог 2 6 5 2" xfId="9676"/>
    <cellStyle name="Итог 2 6 5 3" xfId="11769"/>
    <cellStyle name="Итог 2 6 6" xfId="4802"/>
    <cellStyle name="Итог 2 6 6 2" xfId="9677"/>
    <cellStyle name="Итог 2 6 6 3" xfId="11770"/>
    <cellStyle name="Итог 2 6 7" xfId="4803"/>
    <cellStyle name="Итог 2 6 7 2" xfId="9678"/>
    <cellStyle name="Итог 2 6 7 3" xfId="11771"/>
    <cellStyle name="Итог 2 6 8" xfId="4804"/>
    <cellStyle name="Итог 2 6 8 2" xfId="9679"/>
    <cellStyle name="Итог 2 6 8 3" xfId="11772"/>
    <cellStyle name="Итог 2 6 9" xfId="4805"/>
    <cellStyle name="Итог 2 6 9 2" xfId="9680"/>
    <cellStyle name="Итог 2 6 9 3" xfId="11773"/>
    <cellStyle name="Итог 2 7" xfId="4806"/>
    <cellStyle name="Итог 2 7 10" xfId="4807"/>
    <cellStyle name="Итог 2 7 10 2" xfId="9682"/>
    <cellStyle name="Итог 2 7 10 3" xfId="11775"/>
    <cellStyle name="Итог 2 7 11" xfId="6369"/>
    <cellStyle name="Итог 2 7 11 2" xfId="10439"/>
    <cellStyle name="Итог 2 7 12" xfId="9681"/>
    <cellStyle name="Итог 2 7 13" xfId="11774"/>
    <cellStyle name="Итог 2 7 2" xfId="4808"/>
    <cellStyle name="Итог 2 7 2 10" xfId="6370"/>
    <cellStyle name="Итог 2 7 2 10 2" xfId="10440"/>
    <cellStyle name="Итог 2 7 2 11" xfId="9683"/>
    <cellStyle name="Итог 2 7 2 12" xfId="11776"/>
    <cellStyle name="Итог 2 7 2 2" xfId="4809"/>
    <cellStyle name="Итог 2 7 2 2 10" xfId="9684"/>
    <cellStyle name="Итог 2 7 2 2 11" xfId="11777"/>
    <cellStyle name="Итог 2 7 2 2 2" xfId="4810"/>
    <cellStyle name="Итог 2 7 2 2 2 2" xfId="9685"/>
    <cellStyle name="Итог 2 7 2 2 2 3" xfId="11778"/>
    <cellStyle name="Итог 2 7 2 2 3" xfId="4811"/>
    <cellStyle name="Итог 2 7 2 2 3 2" xfId="9686"/>
    <cellStyle name="Итог 2 7 2 2 3 3" xfId="11779"/>
    <cellStyle name="Итог 2 7 2 2 4" xfId="4812"/>
    <cellStyle name="Итог 2 7 2 2 4 2" xfId="9687"/>
    <cellStyle name="Итог 2 7 2 2 4 3" xfId="11780"/>
    <cellStyle name="Итог 2 7 2 2 5" xfId="4813"/>
    <cellStyle name="Итог 2 7 2 2 5 2" xfId="9688"/>
    <cellStyle name="Итог 2 7 2 2 5 3" xfId="11781"/>
    <cellStyle name="Итог 2 7 2 2 6" xfId="4814"/>
    <cellStyle name="Итог 2 7 2 2 6 2" xfId="9689"/>
    <cellStyle name="Итог 2 7 2 2 6 3" xfId="11782"/>
    <cellStyle name="Итог 2 7 2 2 7" xfId="4815"/>
    <cellStyle name="Итог 2 7 2 2 7 2" xfId="9690"/>
    <cellStyle name="Итог 2 7 2 2 7 3" xfId="11783"/>
    <cellStyle name="Итог 2 7 2 2 8" xfId="4816"/>
    <cellStyle name="Итог 2 7 2 2 8 2" xfId="9691"/>
    <cellStyle name="Итог 2 7 2 2 8 3" xfId="11784"/>
    <cellStyle name="Итог 2 7 2 2 9" xfId="6371"/>
    <cellStyle name="Итог 2 7 2 2 9 2" xfId="10441"/>
    <cellStyle name="Итог 2 7 2 3" xfId="4817"/>
    <cellStyle name="Итог 2 7 2 3 2" xfId="9692"/>
    <cellStyle name="Итог 2 7 2 3 3" xfId="11785"/>
    <cellStyle name="Итог 2 7 2 4" xfId="4818"/>
    <cellStyle name="Итог 2 7 2 4 2" xfId="9693"/>
    <cellStyle name="Итог 2 7 2 4 3" xfId="11786"/>
    <cellStyle name="Итог 2 7 2 5" xfId="4819"/>
    <cellStyle name="Итог 2 7 2 5 2" xfId="9694"/>
    <cellStyle name="Итог 2 7 2 5 3" xfId="11787"/>
    <cellStyle name="Итог 2 7 2 6" xfId="4820"/>
    <cellStyle name="Итог 2 7 2 6 2" xfId="9695"/>
    <cellStyle name="Итог 2 7 2 6 3" xfId="11788"/>
    <cellStyle name="Итог 2 7 2 7" xfId="4821"/>
    <cellStyle name="Итог 2 7 2 7 2" xfId="9696"/>
    <cellStyle name="Итог 2 7 2 7 3" xfId="11789"/>
    <cellStyle name="Итог 2 7 2 8" xfId="4822"/>
    <cellStyle name="Итог 2 7 2 8 2" xfId="9697"/>
    <cellStyle name="Итог 2 7 2 8 3" xfId="11790"/>
    <cellStyle name="Итог 2 7 2 9" xfId="4823"/>
    <cellStyle name="Итог 2 7 2 9 2" xfId="9698"/>
    <cellStyle name="Итог 2 7 2 9 3" xfId="11791"/>
    <cellStyle name="Итог 2 7 3" xfId="4824"/>
    <cellStyle name="Итог 2 7 3 10" xfId="9699"/>
    <cellStyle name="Итог 2 7 3 11" xfId="11792"/>
    <cellStyle name="Итог 2 7 3 2" xfId="4825"/>
    <cellStyle name="Итог 2 7 3 2 2" xfId="9700"/>
    <cellStyle name="Итог 2 7 3 2 3" xfId="11793"/>
    <cellStyle name="Итог 2 7 3 3" xfId="4826"/>
    <cellStyle name="Итог 2 7 3 3 2" xfId="9701"/>
    <cellStyle name="Итог 2 7 3 3 3" xfId="11794"/>
    <cellStyle name="Итог 2 7 3 4" xfId="4827"/>
    <cellStyle name="Итог 2 7 3 4 2" xfId="9702"/>
    <cellStyle name="Итог 2 7 3 4 3" xfId="11795"/>
    <cellStyle name="Итог 2 7 3 5" xfId="4828"/>
    <cellStyle name="Итог 2 7 3 5 2" xfId="9703"/>
    <cellStyle name="Итог 2 7 3 5 3" xfId="11796"/>
    <cellStyle name="Итог 2 7 3 6" xfId="4829"/>
    <cellStyle name="Итог 2 7 3 6 2" xfId="9704"/>
    <cellStyle name="Итог 2 7 3 6 3" xfId="11797"/>
    <cellStyle name="Итог 2 7 3 7" xfId="4830"/>
    <cellStyle name="Итог 2 7 3 7 2" xfId="9705"/>
    <cellStyle name="Итог 2 7 3 7 3" xfId="11798"/>
    <cellStyle name="Итог 2 7 3 8" xfId="4831"/>
    <cellStyle name="Итог 2 7 3 8 2" xfId="9706"/>
    <cellStyle name="Итог 2 7 3 8 3" xfId="11799"/>
    <cellStyle name="Итог 2 7 3 9" xfId="6372"/>
    <cellStyle name="Итог 2 7 3 9 2" xfId="10442"/>
    <cellStyle name="Итог 2 7 4" xfId="4832"/>
    <cellStyle name="Итог 2 7 4 2" xfId="9707"/>
    <cellStyle name="Итог 2 7 4 3" xfId="11800"/>
    <cellStyle name="Итог 2 7 5" xfId="4833"/>
    <cellStyle name="Итог 2 7 5 2" xfId="9708"/>
    <cellStyle name="Итог 2 7 5 3" xfId="11801"/>
    <cellStyle name="Итог 2 7 6" xfId="4834"/>
    <cellStyle name="Итог 2 7 6 2" xfId="9709"/>
    <cellStyle name="Итог 2 7 6 3" xfId="11802"/>
    <cellStyle name="Итог 2 7 7" xfId="4835"/>
    <cellStyle name="Итог 2 7 7 2" xfId="9710"/>
    <cellStyle name="Итог 2 7 7 3" xfId="11803"/>
    <cellStyle name="Итог 2 7 8" xfId="4836"/>
    <cellStyle name="Итог 2 7 8 2" xfId="9711"/>
    <cellStyle name="Итог 2 7 8 3" xfId="11804"/>
    <cellStyle name="Итог 2 7 9" xfId="4837"/>
    <cellStyle name="Итог 2 7 9 2" xfId="9712"/>
    <cellStyle name="Итог 2 7 9 3" xfId="11805"/>
    <cellStyle name="Итог 2 8" xfId="4838"/>
    <cellStyle name="Итог 2 8 10" xfId="4839"/>
    <cellStyle name="Итог 2 8 10 2" xfId="9714"/>
    <cellStyle name="Итог 2 8 10 3" xfId="11807"/>
    <cellStyle name="Итог 2 8 11" xfId="6373"/>
    <cellStyle name="Итог 2 8 11 2" xfId="10443"/>
    <cellStyle name="Итог 2 8 12" xfId="9713"/>
    <cellStyle name="Итог 2 8 13" xfId="11806"/>
    <cellStyle name="Итог 2 8 2" xfId="4840"/>
    <cellStyle name="Итог 2 8 2 10" xfId="6374"/>
    <cellStyle name="Итог 2 8 2 10 2" xfId="10444"/>
    <cellStyle name="Итог 2 8 2 11" xfId="9715"/>
    <cellStyle name="Итог 2 8 2 12" xfId="11808"/>
    <cellStyle name="Итог 2 8 2 2" xfId="4841"/>
    <cellStyle name="Итог 2 8 2 2 10" xfId="9716"/>
    <cellStyle name="Итог 2 8 2 2 11" xfId="11809"/>
    <cellStyle name="Итог 2 8 2 2 2" xfId="4842"/>
    <cellStyle name="Итог 2 8 2 2 2 2" xfId="9717"/>
    <cellStyle name="Итог 2 8 2 2 2 3" xfId="11810"/>
    <cellStyle name="Итог 2 8 2 2 3" xfId="4843"/>
    <cellStyle name="Итог 2 8 2 2 3 2" xfId="9718"/>
    <cellStyle name="Итог 2 8 2 2 3 3" xfId="11811"/>
    <cellStyle name="Итог 2 8 2 2 4" xfId="4844"/>
    <cellStyle name="Итог 2 8 2 2 4 2" xfId="9719"/>
    <cellStyle name="Итог 2 8 2 2 4 3" xfId="11812"/>
    <cellStyle name="Итог 2 8 2 2 5" xfId="4845"/>
    <cellStyle name="Итог 2 8 2 2 5 2" xfId="9720"/>
    <cellStyle name="Итог 2 8 2 2 5 3" xfId="11813"/>
    <cellStyle name="Итог 2 8 2 2 6" xfId="4846"/>
    <cellStyle name="Итог 2 8 2 2 6 2" xfId="9721"/>
    <cellStyle name="Итог 2 8 2 2 6 3" xfId="11814"/>
    <cellStyle name="Итог 2 8 2 2 7" xfId="4847"/>
    <cellStyle name="Итог 2 8 2 2 7 2" xfId="9722"/>
    <cellStyle name="Итог 2 8 2 2 7 3" xfId="11815"/>
    <cellStyle name="Итог 2 8 2 2 8" xfId="4848"/>
    <cellStyle name="Итог 2 8 2 2 8 2" xfId="9723"/>
    <cellStyle name="Итог 2 8 2 2 8 3" xfId="11816"/>
    <cellStyle name="Итог 2 8 2 2 9" xfId="6375"/>
    <cellStyle name="Итог 2 8 2 2 9 2" xfId="10445"/>
    <cellStyle name="Итог 2 8 2 3" xfId="4849"/>
    <cellStyle name="Итог 2 8 2 3 2" xfId="9724"/>
    <cellStyle name="Итог 2 8 2 3 3" xfId="11817"/>
    <cellStyle name="Итог 2 8 2 4" xfId="4850"/>
    <cellStyle name="Итог 2 8 2 4 2" xfId="9725"/>
    <cellStyle name="Итог 2 8 2 4 3" xfId="11818"/>
    <cellStyle name="Итог 2 8 2 5" xfId="4851"/>
    <cellStyle name="Итог 2 8 2 5 2" xfId="9726"/>
    <cellStyle name="Итог 2 8 2 5 3" xfId="11819"/>
    <cellStyle name="Итог 2 8 2 6" xfId="4852"/>
    <cellStyle name="Итог 2 8 2 6 2" xfId="9727"/>
    <cellStyle name="Итог 2 8 2 6 3" xfId="11820"/>
    <cellStyle name="Итог 2 8 2 7" xfId="4853"/>
    <cellStyle name="Итог 2 8 2 7 2" xfId="9728"/>
    <cellStyle name="Итог 2 8 2 7 3" xfId="11821"/>
    <cellStyle name="Итог 2 8 2 8" xfId="4854"/>
    <cellStyle name="Итог 2 8 2 8 2" xfId="9729"/>
    <cellStyle name="Итог 2 8 2 8 3" xfId="11822"/>
    <cellStyle name="Итог 2 8 2 9" xfId="4855"/>
    <cellStyle name="Итог 2 8 2 9 2" xfId="9730"/>
    <cellStyle name="Итог 2 8 2 9 3" xfId="11823"/>
    <cellStyle name="Итог 2 8 3" xfId="4856"/>
    <cellStyle name="Итог 2 8 3 10" xfId="9731"/>
    <cellStyle name="Итог 2 8 3 11" xfId="11824"/>
    <cellStyle name="Итог 2 8 3 2" xfId="4857"/>
    <cellStyle name="Итог 2 8 3 2 2" xfId="9732"/>
    <cellStyle name="Итог 2 8 3 2 3" xfId="11825"/>
    <cellStyle name="Итог 2 8 3 3" xfId="4858"/>
    <cellStyle name="Итог 2 8 3 3 2" xfId="9733"/>
    <cellStyle name="Итог 2 8 3 3 3" xfId="11826"/>
    <cellStyle name="Итог 2 8 3 4" xfId="4859"/>
    <cellStyle name="Итог 2 8 3 4 2" xfId="9734"/>
    <cellStyle name="Итог 2 8 3 4 3" xfId="11827"/>
    <cellStyle name="Итог 2 8 3 5" xfId="4860"/>
    <cellStyle name="Итог 2 8 3 5 2" xfId="9735"/>
    <cellStyle name="Итог 2 8 3 5 3" xfId="11828"/>
    <cellStyle name="Итог 2 8 3 6" xfId="4861"/>
    <cellStyle name="Итог 2 8 3 6 2" xfId="9736"/>
    <cellStyle name="Итог 2 8 3 6 3" xfId="11829"/>
    <cellStyle name="Итог 2 8 3 7" xfId="4862"/>
    <cellStyle name="Итог 2 8 3 7 2" xfId="9737"/>
    <cellStyle name="Итог 2 8 3 7 3" xfId="11830"/>
    <cellStyle name="Итог 2 8 3 8" xfId="4863"/>
    <cellStyle name="Итог 2 8 3 8 2" xfId="9738"/>
    <cellStyle name="Итог 2 8 3 8 3" xfId="11831"/>
    <cellStyle name="Итог 2 8 3 9" xfId="6376"/>
    <cellStyle name="Итог 2 8 3 9 2" xfId="10446"/>
    <cellStyle name="Итог 2 8 4" xfId="4864"/>
    <cellStyle name="Итог 2 8 4 2" xfId="9739"/>
    <cellStyle name="Итог 2 8 4 3" xfId="11832"/>
    <cellStyle name="Итог 2 8 5" xfId="4865"/>
    <cellStyle name="Итог 2 8 5 2" xfId="9740"/>
    <cellStyle name="Итог 2 8 5 3" xfId="11833"/>
    <cellStyle name="Итог 2 8 6" xfId="4866"/>
    <cellStyle name="Итог 2 8 6 2" xfId="9741"/>
    <cellStyle name="Итог 2 8 6 3" xfId="11834"/>
    <cellStyle name="Итог 2 8 7" xfId="4867"/>
    <cellStyle name="Итог 2 8 7 2" xfId="9742"/>
    <cellStyle name="Итог 2 8 7 3" xfId="11835"/>
    <cellStyle name="Итог 2 8 8" xfId="4868"/>
    <cellStyle name="Итог 2 8 8 2" xfId="9743"/>
    <cellStyle name="Итог 2 8 8 3" xfId="11836"/>
    <cellStyle name="Итог 2 8 9" xfId="4869"/>
    <cellStyle name="Итог 2 8 9 2" xfId="9744"/>
    <cellStyle name="Итог 2 8 9 3" xfId="11837"/>
    <cellStyle name="Итог 2 9" xfId="4870"/>
    <cellStyle name="Итог 2 9 10" xfId="4871"/>
    <cellStyle name="Итог 2 9 10 2" xfId="9746"/>
    <cellStyle name="Итог 2 9 10 3" xfId="11839"/>
    <cellStyle name="Итог 2 9 11" xfId="6377"/>
    <cellStyle name="Итог 2 9 11 2" xfId="10447"/>
    <cellStyle name="Итог 2 9 12" xfId="9745"/>
    <cellStyle name="Итог 2 9 13" xfId="11838"/>
    <cellStyle name="Итог 2 9 2" xfId="4872"/>
    <cellStyle name="Итог 2 9 2 10" xfId="6378"/>
    <cellStyle name="Итог 2 9 2 10 2" xfId="10448"/>
    <cellStyle name="Итог 2 9 2 11" xfId="9747"/>
    <cellStyle name="Итог 2 9 2 12" xfId="11840"/>
    <cellStyle name="Итог 2 9 2 2" xfId="4873"/>
    <cellStyle name="Итог 2 9 2 2 10" xfId="9748"/>
    <cellStyle name="Итог 2 9 2 2 11" xfId="11841"/>
    <cellStyle name="Итог 2 9 2 2 2" xfId="4874"/>
    <cellStyle name="Итог 2 9 2 2 2 2" xfId="9749"/>
    <cellStyle name="Итог 2 9 2 2 2 3" xfId="11842"/>
    <cellStyle name="Итог 2 9 2 2 3" xfId="4875"/>
    <cellStyle name="Итог 2 9 2 2 3 2" xfId="9750"/>
    <cellStyle name="Итог 2 9 2 2 3 3" xfId="11843"/>
    <cellStyle name="Итог 2 9 2 2 4" xfId="4876"/>
    <cellStyle name="Итог 2 9 2 2 4 2" xfId="9751"/>
    <cellStyle name="Итог 2 9 2 2 4 3" xfId="11844"/>
    <cellStyle name="Итог 2 9 2 2 5" xfId="4877"/>
    <cellStyle name="Итог 2 9 2 2 5 2" xfId="9752"/>
    <cellStyle name="Итог 2 9 2 2 5 3" xfId="11845"/>
    <cellStyle name="Итог 2 9 2 2 6" xfId="4878"/>
    <cellStyle name="Итог 2 9 2 2 6 2" xfId="9753"/>
    <cellStyle name="Итог 2 9 2 2 6 3" xfId="11846"/>
    <cellStyle name="Итог 2 9 2 2 7" xfId="4879"/>
    <cellStyle name="Итог 2 9 2 2 7 2" xfId="9754"/>
    <cellStyle name="Итог 2 9 2 2 7 3" xfId="11847"/>
    <cellStyle name="Итог 2 9 2 2 8" xfId="4880"/>
    <cellStyle name="Итог 2 9 2 2 8 2" xfId="9755"/>
    <cellStyle name="Итог 2 9 2 2 8 3" xfId="11848"/>
    <cellStyle name="Итог 2 9 2 2 9" xfId="6379"/>
    <cellStyle name="Итог 2 9 2 2 9 2" xfId="10449"/>
    <cellStyle name="Итог 2 9 2 3" xfId="4881"/>
    <cellStyle name="Итог 2 9 2 3 2" xfId="9756"/>
    <cellStyle name="Итог 2 9 2 3 3" xfId="11849"/>
    <cellStyle name="Итог 2 9 2 4" xfId="4882"/>
    <cellStyle name="Итог 2 9 2 4 2" xfId="9757"/>
    <cellStyle name="Итог 2 9 2 4 3" xfId="11850"/>
    <cellStyle name="Итог 2 9 2 5" xfId="4883"/>
    <cellStyle name="Итог 2 9 2 5 2" xfId="9758"/>
    <cellStyle name="Итог 2 9 2 5 3" xfId="11851"/>
    <cellStyle name="Итог 2 9 2 6" xfId="4884"/>
    <cellStyle name="Итог 2 9 2 6 2" xfId="9759"/>
    <cellStyle name="Итог 2 9 2 6 3" xfId="11852"/>
    <cellStyle name="Итог 2 9 2 7" xfId="4885"/>
    <cellStyle name="Итог 2 9 2 7 2" xfId="9760"/>
    <cellStyle name="Итог 2 9 2 7 3" xfId="11853"/>
    <cellStyle name="Итог 2 9 2 8" xfId="4886"/>
    <cellStyle name="Итог 2 9 2 8 2" xfId="9761"/>
    <cellStyle name="Итог 2 9 2 8 3" xfId="11854"/>
    <cellStyle name="Итог 2 9 2 9" xfId="4887"/>
    <cellStyle name="Итог 2 9 2 9 2" xfId="9762"/>
    <cellStyle name="Итог 2 9 2 9 3" xfId="11855"/>
    <cellStyle name="Итог 2 9 3" xfId="4888"/>
    <cellStyle name="Итог 2 9 3 10" xfId="9763"/>
    <cellStyle name="Итог 2 9 3 11" xfId="11856"/>
    <cellStyle name="Итог 2 9 3 2" xfId="4889"/>
    <cellStyle name="Итог 2 9 3 2 2" xfId="9764"/>
    <cellStyle name="Итог 2 9 3 2 3" xfId="11857"/>
    <cellStyle name="Итог 2 9 3 3" xfId="4890"/>
    <cellStyle name="Итог 2 9 3 3 2" xfId="9765"/>
    <cellStyle name="Итог 2 9 3 3 3" xfId="11858"/>
    <cellStyle name="Итог 2 9 3 4" xfId="4891"/>
    <cellStyle name="Итог 2 9 3 4 2" xfId="9766"/>
    <cellStyle name="Итог 2 9 3 4 3" xfId="11859"/>
    <cellStyle name="Итог 2 9 3 5" xfId="4892"/>
    <cellStyle name="Итог 2 9 3 5 2" xfId="9767"/>
    <cellStyle name="Итог 2 9 3 5 3" xfId="11860"/>
    <cellStyle name="Итог 2 9 3 6" xfId="4893"/>
    <cellStyle name="Итог 2 9 3 6 2" xfId="9768"/>
    <cellStyle name="Итог 2 9 3 6 3" xfId="11861"/>
    <cellStyle name="Итог 2 9 3 7" xfId="4894"/>
    <cellStyle name="Итог 2 9 3 7 2" xfId="9769"/>
    <cellStyle name="Итог 2 9 3 7 3" xfId="11862"/>
    <cellStyle name="Итог 2 9 3 8" xfId="4895"/>
    <cellStyle name="Итог 2 9 3 8 2" xfId="9770"/>
    <cellStyle name="Итог 2 9 3 8 3" xfId="11863"/>
    <cellStyle name="Итог 2 9 3 9" xfId="6380"/>
    <cellStyle name="Итог 2 9 3 9 2" xfId="10450"/>
    <cellStyle name="Итог 2 9 4" xfId="4896"/>
    <cellStyle name="Итог 2 9 4 2" xfId="9771"/>
    <cellStyle name="Итог 2 9 4 3" xfId="11864"/>
    <cellStyle name="Итог 2 9 5" xfId="4897"/>
    <cellStyle name="Итог 2 9 5 2" xfId="9772"/>
    <cellStyle name="Итог 2 9 5 3" xfId="11865"/>
    <cellStyle name="Итог 2 9 6" xfId="4898"/>
    <cellStyle name="Итог 2 9 6 2" xfId="9773"/>
    <cellStyle name="Итог 2 9 6 3" xfId="11866"/>
    <cellStyle name="Итог 2 9 7" xfId="4899"/>
    <cellStyle name="Итог 2 9 7 2" xfId="9774"/>
    <cellStyle name="Итог 2 9 7 3" xfId="11867"/>
    <cellStyle name="Итог 2 9 8" xfId="4900"/>
    <cellStyle name="Итог 2 9 8 2" xfId="9775"/>
    <cellStyle name="Итог 2 9 8 3" xfId="11868"/>
    <cellStyle name="Итог 2 9 9" xfId="4901"/>
    <cellStyle name="Итог 2 9 9 2" xfId="9776"/>
    <cellStyle name="Итог 2 9 9 3" xfId="11869"/>
    <cellStyle name="Итог 2_апу 2022" xfId="4902"/>
    <cellStyle name="Итог 3" xfId="4903"/>
    <cellStyle name="Итог 3 10" xfId="6381"/>
    <cellStyle name="Итог 3 10 2" xfId="10451"/>
    <cellStyle name="Итог 3 11" xfId="9777"/>
    <cellStyle name="Итог 3 12" xfId="11870"/>
    <cellStyle name="Итог 3 2" xfId="4904"/>
    <cellStyle name="Итог 3 2 10" xfId="9778"/>
    <cellStyle name="Итог 3 2 11" xfId="11871"/>
    <cellStyle name="Итог 3 2 2" xfId="4905"/>
    <cellStyle name="Итог 3 2 2 2" xfId="9779"/>
    <cellStyle name="Итог 3 2 2 3" xfId="11872"/>
    <cellStyle name="Итог 3 2 3" xfId="4906"/>
    <cellStyle name="Итог 3 2 3 2" xfId="9780"/>
    <cellStyle name="Итог 3 2 3 3" xfId="11873"/>
    <cellStyle name="Итог 3 2 4" xfId="4907"/>
    <cellStyle name="Итог 3 2 4 2" xfId="9781"/>
    <cellStyle name="Итог 3 2 4 3" xfId="11874"/>
    <cellStyle name="Итог 3 2 5" xfId="4908"/>
    <cellStyle name="Итог 3 2 5 2" xfId="9782"/>
    <cellStyle name="Итог 3 2 5 3" xfId="11875"/>
    <cellStyle name="Итог 3 2 6" xfId="4909"/>
    <cellStyle name="Итог 3 2 6 2" xfId="9783"/>
    <cellStyle name="Итог 3 2 6 3" xfId="11876"/>
    <cellStyle name="Итог 3 2 7" xfId="4910"/>
    <cellStyle name="Итог 3 2 7 2" xfId="9784"/>
    <cellStyle name="Итог 3 2 7 3" xfId="11877"/>
    <cellStyle name="Итог 3 2 8" xfId="4911"/>
    <cellStyle name="Итог 3 2 8 2" xfId="9785"/>
    <cellStyle name="Итог 3 2 8 3" xfId="11878"/>
    <cellStyle name="Итог 3 2 9" xfId="6382"/>
    <cellStyle name="Итог 3 2 9 2" xfId="10452"/>
    <cellStyle name="Итог 3 3" xfId="4912"/>
    <cellStyle name="Итог 3 3 2" xfId="9786"/>
    <cellStyle name="Итог 3 3 3" xfId="11879"/>
    <cellStyle name="Итог 3 4" xfId="4913"/>
    <cellStyle name="Итог 3 4 2" xfId="9787"/>
    <cellStyle name="Итог 3 4 3" xfId="11880"/>
    <cellStyle name="Итог 3 5" xfId="4914"/>
    <cellStyle name="Итог 3 5 2" xfId="9788"/>
    <cellStyle name="Итог 3 5 3" xfId="11881"/>
    <cellStyle name="Итог 3 6" xfId="4915"/>
    <cellStyle name="Итог 3 6 2" xfId="9789"/>
    <cellStyle name="Итог 3 6 3" xfId="11882"/>
    <cellStyle name="Итог 3 7" xfId="4916"/>
    <cellStyle name="Итог 3 7 2" xfId="9790"/>
    <cellStyle name="Итог 3 7 3" xfId="11883"/>
    <cellStyle name="Итог 3 8" xfId="4917"/>
    <cellStyle name="Итог 3 8 2" xfId="9791"/>
    <cellStyle name="Итог 3 8 3" xfId="11884"/>
    <cellStyle name="Итог 3 9" xfId="4918"/>
    <cellStyle name="Итог 3 9 2" xfId="9792"/>
    <cellStyle name="Итог 3 9 3" xfId="11885"/>
    <cellStyle name="Итог 4" xfId="4919"/>
    <cellStyle name="Итог 4 10" xfId="6383"/>
    <cellStyle name="Итог 4 10 2" xfId="10453"/>
    <cellStyle name="Итог 4 11" xfId="9793"/>
    <cellStyle name="Итог 4 12" xfId="11886"/>
    <cellStyle name="Итог 4 2" xfId="4920"/>
    <cellStyle name="Итог 4 2 10" xfId="9794"/>
    <cellStyle name="Итог 4 2 11" xfId="11887"/>
    <cellStyle name="Итог 4 2 2" xfId="4921"/>
    <cellStyle name="Итог 4 2 2 2" xfId="9795"/>
    <cellStyle name="Итог 4 2 2 3" xfId="11888"/>
    <cellStyle name="Итог 4 2 3" xfId="4922"/>
    <cellStyle name="Итог 4 2 3 2" xfId="9796"/>
    <cellStyle name="Итог 4 2 3 3" xfId="11889"/>
    <cellStyle name="Итог 4 2 4" xfId="4923"/>
    <cellStyle name="Итог 4 2 4 2" xfId="9797"/>
    <cellStyle name="Итог 4 2 4 3" xfId="11890"/>
    <cellStyle name="Итог 4 2 5" xfId="4924"/>
    <cellStyle name="Итог 4 2 5 2" xfId="9798"/>
    <cellStyle name="Итог 4 2 5 3" xfId="11891"/>
    <cellStyle name="Итог 4 2 6" xfId="4925"/>
    <cellStyle name="Итог 4 2 6 2" xfId="9799"/>
    <cellStyle name="Итог 4 2 6 3" xfId="11892"/>
    <cellStyle name="Итог 4 2 7" xfId="4926"/>
    <cellStyle name="Итог 4 2 7 2" xfId="9800"/>
    <cellStyle name="Итог 4 2 7 3" xfId="11893"/>
    <cellStyle name="Итог 4 2 8" xfId="4927"/>
    <cellStyle name="Итог 4 2 8 2" xfId="9801"/>
    <cellStyle name="Итог 4 2 8 3" xfId="11894"/>
    <cellStyle name="Итог 4 2 9" xfId="6384"/>
    <cellStyle name="Итог 4 2 9 2" xfId="10454"/>
    <cellStyle name="Итог 4 3" xfId="4928"/>
    <cellStyle name="Итог 4 3 2" xfId="9802"/>
    <cellStyle name="Итог 4 3 3" xfId="11895"/>
    <cellStyle name="Итог 4 4" xfId="4929"/>
    <cellStyle name="Итог 4 4 2" xfId="9803"/>
    <cellStyle name="Итог 4 4 3" xfId="11896"/>
    <cellStyle name="Итог 4 5" xfId="4930"/>
    <cellStyle name="Итог 4 5 2" xfId="9804"/>
    <cellStyle name="Итог 4 5 3" xfId="11897"/>
    <cellStyle name="Итог 4 6" xfId="4931"/>
    <cellStyle name="Итог 4 6 2" xfId="9805"/>
    <cellStyle name="Итог 4 6 3" xfId="11898"/>
    <cellStyle name="Итог 4 7" xfId="4932"/>
    <cellStyle name="Итог 4 7 2" xfId="9806"/>
    <cellStyle name="Итог 4 7 3" xfId="11899"/>
    <cellStyle name="Итог 4 8" xfId="4933"/>
    <cellStyle name="Итог 4 8 2" xfId="9807"/>
    <cellStyle name="Итог 4 8 3" xfId="11900"/>
    <cellStyle name="Итог 4 9" xfId="4934"/>
    <cellStyle name="Итог 4 9 2" xfId="9808"/>
    <cellStyle name="Итог 4 9 3" xfId="11901"/>
    <cellStyle name="Итог 5" xfId="4935"/>
    <cellStyle name="Итог 5 2" xfId="9809"/>
    <cellStyle name="Итог 5 3" xfId="11902"/>
    <cellStyle name="Контрольная ячейка 2" xfId="4936"/>
    <cellStyle name="Контрольная ячейка 3" xfId="4937"/>
    <cellStyle name="Контрольная ячейка 4" xfId="4938"/>
    <cellStyle name="Контрольная ячейка 5" xfId="4939"/>
    <cellStyle name="Название 2" xfId="4940"/>
    <cellStyle name="Название 3" xfId="4941"/>
    <cellStyle name="Название 4" xfId="4942"/>
    <cellStyle name="Название 5" xfId="4943"/>
    <cellStyle name="Нейтральный 2" xfId="4944"/>
    <cellStyle name="Нейтральный 3" xfId="4945"/>
    <cellStyle name="Нейтральный 4" xfId="4946"/>
    <cellStyle name="Нейтральный 5" xfId="4947"/>
    <cellStyle name="Обычный" xfId="0" builtinId="0"/>
    <cellStyle name="Обычный 10" xfId="4948"/>
    <cellStyle name="Обычный 10 2" xfId="4949"/>
    <cellStyle name="Обычный 10 2 2" xfId="4950"/>
    <cellStyle name="Обычный 10 2 2 2" xfId="4951"/>
    <cellStyle name="Обычный 10 2 2 2 2" xfId="6057"/>
    <cellStyle name="Обычный 10 2 2 3" xfId="4952"/>
    <cellStyle name="Обычный 10 2 2 4" xfId="4953"/>
    <cellStyle name="Обычный 10 2 3" xfId="4954"/>
    <cellStyle name="Обычный 10 2_расчет" xfId="4955"/>
    <cellStyle name="Обычный 10 3" xfId="4956"/>
    <cellStyle name="Обычный 10 3 2" xfId="4957"/>
    <cellStyle name="Обычный 10 3 3" xfId="4958"/>
    <cellStyle name="Обычный 10 3 4" xfId="4959"/>
    <cellStyle name="Обычный 10 4" xfId="4960"/>
    <cellStyle name="Обычный 10 4 2" xfId="6385"/>
    <cellStyle name="Обычный 10 5" xfId="4961"/>
    <cellStyle name="Обычный 10 5 2" xfId="4962"/>
    <cellStyle name="Обычный 10 5 2 4" xfId="4963"/>
    <cellStyle name="Обычный 10 5 2 4 2 2" xfId="4964"/>
    <cellStyle name="Обычный 10 6" xfId="4965"/>
    <cellStyle name="Обычный 10 7" xfId="6514"/>
    <cellStyle name="Обычный 10_02 Корректировка объемы МО на 2020 год (20.03.2020)" xfId="4966"/>
    <cellStyle name="Обычный 100" xfId="4967"/>
    <cellStyle name="Обычный 101" xfId="4968"/>
    <cellStyle name="Обычный 102" xfId="4969"/>
    <cellStyle name="Обычный 103" xfId="4970"/>
    <cellStyle name="Обычный 104" xfId="4971"/>
    <cellStyle name="Обычный 105" xfId="4972"/>
    <cellStyle name="Обычный 106" xfId="4973"/>
    <cellStyle name="Обычный 107" xfId="4974"/>
    <cellStyle name="Обычный 108" xfId="4975"/>
    <cellStyle name="Обычный 109" xfId="4976"/>
    <cellStyle name="Обычный 11" xfId="4977"/>
    <cellStyle name="Обычный 11 2" xfId="4978"/>
    <cellStyle name="Обычный 11 2 2" xfId="4979"/>
    <cellStyle name="Обычный 11 2 3" xfId="4980"/>
    <cellStyle name="Обычный 11 2_кр_тяжелый 1_2" xfId="4981"/>
    <cellStyle name="Обычный 11 3" xfId="4982"/>
    <cellStyle name="Обычный 11 3 2" xfId="4983"/>
    <cellStyle name="Обычный 11 3 2 2" xfId="4984"/>
    <cellStyle name="Обычный 11 3 2 3" xfId="4985"/>
    <cellStyle name="Обычный 11 3 2_Лист2" xfId="4986"/>
    <cellStyle name="Обычный 11 3 3" xfId="4987"/>
    <cellStyle name="Обычный 11 3 3 2" xfId="4988"/>
    <cellStyle name="Обычный 11 3 3 2 2" xfId="4989"/>
    <cellStyle name="Обычный 11 3 3 2 2 2" xfId="4990"/>
    <cellStyle name="Обычный 11 3 3 2 3" xfId="4991"/>
    <cellStyle name="Обычный 11 3 3 2 4" xfId="4992"/>
    <cellStyle name="Обычный 11 3 3 2 5" xfId="4993"/>
    <cellStyle name="Обычный 11 3 3_report_2 (2)" xfId="4994"/>
    <cellStyle name="Обычный 11 3_report_2 (2)" xfId="4995"/>
    <cellStyle name="Обычный 11 6" xfId="4996"/>
    <cellStyle name="Обычный 11_12 11 2020вирусная инфекция(COVID тяжелая степень тяжести)с учетом ВМР9 включая ОРИТ" xfId="4997"/>
    <cellStyle name="Обычный 110" xfId="4998"/>
    <cellStyle name="Обычный 111" xfId="4999"/>
    <cellStyle name="Обычный 112" xfId="5000"/>
    <cellStyle name="Обычный 113" xfId="5001"/>
    <cellStyle name="Обычный 114" xfId="5002"/>
    <cellStyle name="Обычный 115" xfId="5003"/>
    <cellStyle name="Обычный 116" xfId="5004"/>
    <cellStyle name="Обычный 117" xfId="5005"/>
    <cellStyle name="Обычный 118" xfId="5006"/>
    <cellStyle name="Обычный 119" xfId="5007"/>
    <cellStyle name="Обычный 12" xfId="5008"/>
    <cellStyle name="Обычный 12 2" xfId="5009"/>
    <cellStyle name="Обычный 12 3" xfId="1"/>
    <cellStyle name="Обычный 12 4" xfId="5010"/>
    <cellStyle name="Обычный 12 5" xfId="5011"/>
    <cellStyle name="Обычный 12 6" xfId="6386"/>
    <cellStyle name="Обычный 12_12 11 2020вирусная инфекция(COVID тяжелая степень тяжести)с учетом ВМР9 включая ОРИТ" xfId="5012"/>
    <cellStyle name="Обычный 120" xfId="5013"/>
    <cellStyle name="Обычный 121" xfId="5014"/>
    <cellStyle name="Обычный 122" xfId="5015"/>
    <cellStyle name="Обычный 123" xfId="5016"/>
    <cellStyle name="Обычный 124" xfId="5017"/>
    <cellStyle name="Обычный 125" xfId="5018"/>
    <cellStyle name="Обычный 126" xfId="5019"/>
    <cellStyle name="Обычный 127" xfId="5020"/>
    <cellStyle name="Обычный 128" xfId="5021"/>
    <cellStyle name="Обычный 129" xfId="5022"/>
    <cellStyle name="Обычный 13" xfId="5023"/>
    <cellStyle name="Обычный 13 2" xfId="5024"/>
    <cellStyle name="Обычный 13 2 2" xfId="5025"/>
    <cellStyle name="Обычный 13 2 3" xfId="6388"/>
    <cellStyle name="Обычный 13 2_Лист2" xfId="5026"/>
    <cellStyle name="Обычный 13 3" xfId="5027"/>
    <cellStyle name="Обычный 13 3 2" xfId="5028"/>
    <cellStyle name="Обычный 13 3 2 2" xfId="5029"/>
    <cellStyle name="Обычный 13 3 2 2 2" xfId="5030"/>
    <cellStyle name="Обычный 13 3 2 2 2 2" xfId="5031"/>
    <cellStyle name="Обычный 13 3 2 2 2 2 2" xfId="5032"/>
    <cellStyle name="Обычный 13 3 2 2 2 3" xfId="5033"/>
    <cellStyle name="Обычный 13 3 2 2 2 4" xfId="5034"/>
    <cellStyle name="Обычный 13 3 2 2 2 5" xfId="5035"/>
    <cellStyle name="Обычный 13 3 2 2 2_report_2 (2)" xfId="5036"/>
    <cellStyle name="Обычный 13 3 2 2_report_2 (2)" xfId="5037"/>
    <cellStyle name="Обычный 13 3 2_report_2 (2)" xfId="5038"/>
    <cellStyle name="Обычный 13 3 3" xfId="5039"/>
    <cellStyle name="Обычный 13 3 3 2" xfId="5040"/>
    <cellStyle name="Обычный 13 3 3 2 2" xfId="5041"/>
    <cellStyle name="Обычный 13 3 3_report_2 (2)" xfId="5042"/>
    <cellStyle name="Обычный 13 3_report_2 (2)" xfId="5043"/>
    <cellStyle name="Обычный 13 4" xfId="5044"/>
    <cellStyle name="Обычный 13 5" xfId="6387"/>
    <cellStyle name="Обычный 13 6" xfId="6090"/>
    <cellStyle name="Обычный 13_12 11 2020вирусная инфекция(COVID тяжелая степень тяжести)с учетом ВМР9 включая ОРИТ" xfId="5045"/>
    <cellStyle name="Обычный 130" xfId="5046"/>
    <cellStyle name="Обычный 131" xfId="5047"/>
    <cellStyle name="Обычный 132" xfId="5048"/>
    <cellStyle name="Обычный 133" xfId="5049"/>
    <cellStyle name="Обычный 134" xfId="5050"/>
    <cellStyle name="Обычный 135" xfId="5051"/>
    <cellStyle name="Обычный 136" xfId="5052"/>
    <cellStyle name="Обычный 137" xfId="5053"/>
    <cellStyle name="Обычный 138" xfId="5054"/>
    <cellStyle name="Обычный 139" xfId="5055"/>
    <cellStyle name="Обычный 14" xfId="5056"/>
    <cellStyle name="Обычный 14 2" xfId="5057"/>
    <cellStyle name="Обычный 14 2 2" xfId="5058"/>
    <cellStyle name="Обычный 14 2 3" xfId="5059"/>
    <cellStyle name="Обычный 14 2 3 10" xfId="6516"/>
    <cellStyle name="Обычный 14 2 3 10 2" xfId="12245"/>
    <cellStyle name="Обычный 14 2 3 2" xfId="5060"/>
    <cellStyle name="Обычный 14 2 3 2 2" xfId="5061"/>
    <cellStyle name="Обычный 14 2 3 3" xfId="5062"/>
    <cellStyle name="Обычный 14 2 3 4" xfId="5063"/>
    <cellStyle name="Обычный 14 2 3 5" xfId="5064"/>
    <cellStyle name="Обычный 14 2_report_2 (2)" xfId="5065"/>
    <cellStyle name="Обычный 14 3" xfId="5066"/>
    <cellStyle name="Обычный 14 4" xfId="5067"/>
    <cellStyle name="Обычный 14 5" xfId="5068"/>
    <cellStyle name="Обычный 14 6" xfId="5069"/>
    <cellStyle name="Обычный 14 7" xfId="5070"/>
    <cellStyle name="Обычный 14 8" xfId="5071"/>
    <cellStyle name="Обычный 14_report (2)" xfId="5072"/>
    <cellStyle name="Обычный 140" xfId="5073"/>
    <cellStyle name="Обычный 141" xfId="5074"/>
    <cellStyle name="Обычный 142" xfId="5075"/>
    <cellStyle name="Обычный 143" xfId="5076"/>
    <cellStyle name="Обычный 144" xfId="5077"/>
    <cellStyle name="Обычный 145" xfId="5078"/>
    <cellStyle name="Обычный 146" xfId="5079"/>
    <cellStyle name="Обычный 147" xfId="5080"/>
    <cellStyle name="Обычный 148" xfId="5081"/>
    <cellStyle name="Обычный 149" xfId="5082"/>
    <cellStyle name="Обычный 15" xfId="5083"/>
    <cellStyle name="Обычный 15 2" xfId="5084"/>
    <cellStyle name="Обычный 15 2 2" xfId="5085"/>
    <cellStyle name="Обычный 15 3" xfId="5086"/>
    <cellStyle name="Обычный 15 4" xfId="5087"/>
    <cellStyle name="Обычный 15 5" xfId="6390"/>
    <cellStyle name="Обычный 15_12 11 2020вирусная инфекция(COVID тяжелая степень тяжести)с учетом ВМР9 включая ОРИТ" xfId="5088"/>
    <cellStyle name="Обычный 150" xfId="5089"/>
    <cellStyle name="Обычный 151" xfId="5090"/>
    <cellStyle name="Обычный 152" xfId="5091"/>
    <cellStyle name="Обычный 153" xfId="5092"/>
    <cellStyle name="Обычный 154" xfId="5093"/>
    <cellStyle name="Обычный 155" xfId="5094"/>
    <cellStyle name="Обычный 156" xfId="5095"/>
    <cellStyle name="Обычный 157" xfId="5096"/>
    <cellStyle name="Обычный 158" xfId="5097"/>
    <cellStyle name="Обычный 159" xfId="5098"/>
    <cellStyle name="Обычный 16" xfId="5099"/>
    <cellStyle name="Обычный 16 2" xfId="5100"/>
    <cellStyle name="Обычный 16 2 2" xfId="5101"/>
    <cellStyle name="Обычный 16 3" xfId="5102"/>
    <cellStyle name="Обычный 16_12 11 2020вирусная инфекция(COVID тяжелая степень тяжести)с учетом ВМР9 включая ОРИТ" xfId="5103"/>
    <cellStyle name="Обычный 160" xfId="5104"/>
    <cellStyle name="Обычный 161" xfId="5105"/>
    <cellStyle name="Обычный 162" xfId="5106"/>
    <cellStyle name="Обычный 163" xfId="5107"/>
    <cellStyle name="Обычный 164" xfId="5108"/>
    <cellStyle name="Обычный 165" xfId="5109"/>
    <cellStyle name="Обычный 166" xfId="5110"/>
    <cellStyle name="Обычный 167" xfId="5111"/>
    <cellStyle name="Обычный 168" xfId="5112"/>
    <cellStyle name="Обычный 169" xfId="5113"/>
    <cellStyle name="Обычный 17" xfId="5114"/>
    <cellStyle name="Обычный 17 2" xfId="5115"/>
    <cellStyle name="Обычный 17 2 2" xfId="6085"/>
    <cellStyle name="Обычный 17 3" xfId="5116"/>
    <cellStyle name="Обычный 17 4" xfId="5117"/>
    <cellStyle name="Обычный 17 5" xfId="6391"/>
    <cellStyle name="Обычный 17 6" xfId="6517"/>
    <cellStyle name="Обычный 17 6 2" xfId="6074"/>
    <cellStyle name="Обычный 17_12 11 2020вирусная инфекция(COVID тяжелая степень тяжести)с учетом ВМР9 включая ОРИТ" xfId="5118"/>
    <cellStyle name="Обычный 170" xfId="5119"/>
    <cellStyle name="Обычный 171" xfId="5120"/>
    <cellStyle name="Обычный 172" xfId="5121"/>
    <cellStyle name="Обычный 173" xfId="5122"/>
    <cellStyle name="Обычный 174" xfId="5123"/>
    <cellStyle name="Обычный 175" xfId="5124"/>
    <cellStyle name="Обычный 176" xfId="5125"/>
    <cellStyle name="Обычный 177" xfId="5126"/>
    <cellStyle name="Обычный 178" xfId="5127"/>
    <cellStyle name="Обычный 179" xfId="5128"/>
    <cellStyle name="Обычный 18" xfId="5129"/>
    <cellStyle name="Обычный 18 2" xfId="5130"/>
    <cellStyle name="Обычный 18 3" xfId="5131"/>
    <cellStyle name="Обычный 18 4" xfId="5132"/>
    <cellStyle name="Обычный 18_report_2 (2)" xfId="5133"/>
    <cellStyle name="Обычный 180" xfId="5134"/>
    <cellStyle name="Обычный 181" xfId="5135"/>
    <cellStyle name="Обычный 182" xfId="5136"/>
    <cellStyle name="Обычный 183" xfId="5137"/>
    <cellStyle name="Обычный 184" xfId="5138"/>
    <cellStyle name="Обычный 185" xfId="5139"/>
    <cellStyle name="Обычный 186" xfId="5140"/>
    <cellStyle name="Обычный 187" xfId="5141"/>
    <cellStyle name="Обычный 188" xfId="5142"/>
    <cellStyle name="Обычный 189" xfId="5143"/>
    <cellStyle name="Обычный 19" xfId="5144"/>
    <cellStyle name="Обычный 19 2" xfId="5145"/>
    <cellStyle name="Обычный 19 3" xfId="6392"/>
    <cellStyle name="Обычный 190" xfId="5146"/>
    <cellStyle name="Обычный 191" xfId="5147"/>
    <cellStyle name="Обычный 192" xfId="5148"/>
    <cellStyle name="Обычный 193" xfId="5149"/>
    <cellStyle name="Обычный 194" xfId="5150"/>
    <cellStyle name="Обычный 195" xfId="5151"/>
    <cellStyle name="Обычный 196" xfId="5152"/>
    <cellStyle name="Обычный 197" xfId="5153"/>
    <cellStyle name="Обычный 198" xfId="5154"/>
    <cellStyle name="Обычный 199" xfId="5155"/>
    <cellStyle name="Обычный 2" xfId="5156"/>
    <cellStyle name="Обычный 2 10" xfId="5157"/>
    <cellStyle name="Обычный 2 10 2" xfId="5158"/>
    <cellStyle name="Обычный 2 10 3" xfId="5159"/>
    <cellStyle name="Обычный 2 10 4" xfId="6394"/>
    <cellStyle name="Обычный 2 10_апу 2022" xfId="5160"/>
    <cellStyle name="Обычный 2 11" xfId="5161"/>
    <cellStyle name="Обычный 2 11 2" xfId="5162"/>
    <cellStyle name="Обычный 2 12" xfId="5163"/>
    <cellStyle name="Обычный 2 13" xfId="6056"/>
    <cellStyle name="Обычный 2 14" xfId="6066"/>
    <cellStyle name="Обычный 2 14 2" xfId="6086"/>
    <cellStyle name="Обычный 2 15" xfId="6395"/>
    <cellStyle name="Обычный 2 15 6" xfId="12244"/>
    <cellStyle name="Обычный 2 16" xfId="6393"/>
    <cellStyle name="Обычный 2 17" xfId="6089"/>
    <cellStyle name="Обычный 2 2" xfId="5164"/>
    <cellStyle name="Обычный 2 2 10" xfId="5165"/>
    <cellStyle name="Обычный 2 2 11" xfId="12243"/>
    <cellStyle name="Обычный 2 2 2" xfId="5166"/>
    <cellStyle name="Обычный 2 2 2 2" xfId="5167"/>
    <cellStyle name="Обычный 2 2 2 2 2" xfId="5168"/>
    <cellStyle name="Обычный 2 2 2 2 3" xfId="6397"/>
    <cellStyle name="Обычный 2 2 2 2_12 11 2020вирусная инфекция(COVID тяжелая степень тяжести)с учетом ВМР9 включая ОРИТ" xfId="5169"/>
    <cellStyle name="Обычный 2 2 2 3" xfId="5170"/>
    <cellStyle name="Обычный 2 2 2 4" xfId="6396"/>
    <cellStyle name="Обычный 2 2 2 5" xfId="6088"/>
    <cellStyle name="Обычный 2 2 2_212534" xfId="5171"/>
    <cellStyle name="Обычный 2 2 3" xfId="5172"/>
    <cellStyle name="Обычный 2 2 4" xfId="5173"/>
    <cellStyle name="Обычный 2 2 5" xfId="5174"/>
    <cellStyle name="Обычный 2 2 6" xfId="5175"/>
    <cellStyle name="Обычный 2 2 7" xfId="5176"/>
    <cellStyle name="Обычный 2 2 8" xfId="5177"/>
    <cellStyle name="Обычный 2 2 9" xfId="5178"/>
    <cellStyle name="Обычный 2 2_10" xfId="5179"/>
    <cellStyle name="Обычный 2 29" xfId="5180"/>
    <cellStyle name="Обычный 2 3" xfId="5181"/>
    <cellStyle name="Обычный 2 3 2" xfId="5182"/>
    <cellStyle name="Обычный 2 3 4" xfId="6071"/>
    <cellStyle name="Обычный 2 3 4 2" xfId="6513"/>
    <cellStyle name="Обычный 2 3_апу 2022" xfId="5183"/>
    <cellStyle name="Обычный 2 33" xfId="5184"/>
    <cellStyle name="Обычный 2 37" xfId="5185"/>
    <cellStyle name="Обычный 2 4" xfId="5186"/>
    <cellStyle name="Обычный 2 4 2" xfId="5187"/>
    <cellStyle name="Обычный 2 4 2 2" xfId="6081"/>
    <cellStyle name="Обычный 2 4 3" xfId="5188"/>
    <cellStyle name="Обычный 2 4 3 2" xfId="6399"/>
    <cellStyle name="Обычный 2 4 4" xfId="5189"/>
    <cellStyle name="Обычный 2 4 5" xfId="6398"/>
    <cellStyle name="Обычный 2 40" xfId="5190"/>
    <cellStyle name="Обычный 2 43" xfId="5191"/>
    <cellStyle name="Обычный 2 47" xfId="5192"/>
    <cellStyle name="Обычный 2 5" xfId="5193"/>
    <cellStyle name="Обычный 2 5 2" xfId="6076"/>
    <cellStyle name="Обычный 2 5 3" xfId="6400"/>
    <cellStyle name="Обычный 2 50" xfId="5194"/>
    <cellStyle name="Обычный 2 53" xfId="5195"/>
    <cellStyle name="Обычный 2 56" xfId="5196"/>
    <cellStyle name="Обычный 2 6" xfId="5197"/>
    <cellStyle name="Обычный 2 6 2" xfId="6515"/>
    <cellStyle name="Обычный 2 60" xfId="5198"/>
    <cellStyle name="Обычный 2 64" xfId="5199"/>
    <cellStyle name="Обычный 2 7" xfId="5200"/>
    <cellStyle name="Обычный 2 8" xfId="5201"/>
    <cellStyle name="Обычный 2 8 2" xfId="5202"/>
    <cellStyle name="Обычный 2 8_12 11 2020вирусная инфекция(COVID тяжелая степень тяжести)с учетом ВМР9 включая ОРИТ" xfId="5203"/>
    <cellStyle name="Обычный 2 9" xfId="5204"/>
    <cellStyle name="Обычный 2_1" xfId="5205"/>
    <cellStyle name="Обычный 20" xfId="5206"/>
    <cellStyle name="Обычный 20 2" xfId="5207"/>
    <cellStyle name="Обычный 20 3" xfId="5208"/>
    <cellStyle name="Обычный 20_report_2 (2)" xfId="5209"/>
    <cellStyle name="Обычный 200" xfId="5210"/>
    <cellStyle name="Обычный 201" xfId="5211"/>
    <cellStyle name="Обычный 202" xfId="5212"/>
    <cellStyle name="Обычный 203" xfId="5213"/>
    <cellStyle name="Обычный 204" xfId="5214"/>
    <cellStyle name="Обычный 205" xfId="5215"/>
    <cellStyle name="Обычный 206" xfId="5216"/>
    <cellStyle name="Обычный 207" xfId="5217"/>
    <cellStyle name="Обычный 208" xfId="5218"/>
    <cellStyle name="Обычный 209" xfId="5219"/>
    <cellStyle name="Обычный 21" xfId="5220"/>
    <cellStyle name="Обычный 21 2" xfId="5221"/>
    <cellStyle name="Обычный 21 3" xfId="5222"/>
    <cellStyle name="Обычный 21 4" xfId="5223"/>
    <cellStyle name="Обычный 210" xfId="5224"/>
    <cellStyle name="Обычный 211" xfId="5225"/>
    <cellStyle name="Обычный 212" xfId="5226"/>
    <cellStyle name="Обычный 213" xfId="5227"/>
    <cellStyle name="Обычный 214" xfId="5228"/>
    <cellStyle name="Обычный 215" xfId="5229"/>
    <cellStyle name="Обычный 216" xfId="5230"/>
    <cellStyle name="Обычный 217" xfId="5231"/>
    <cellStyle name="Обычный 218" xfId="5232"/>
    <cellStyle name="Обычный 219" xfId="5233"/>
    <cellStyle name="Обычный 22" xfId="5234"/>
    <cellStyle name="Обычный 22 2" xfId="5235"/>
    <cellStyle name="Обычный 22 3" xfId="6060"/>
    <cellStyle name="Обычный 22 4" xfId="6401"/>
    <cellStyle name="Обычный 220" xfId="5236"/>
    <cellStyle name="Обычный 221" xfId="5237"/>
    <cellStyle name="Обычный 222" xfId="5238"/>
    <cellStyle name="Обычный 223" xfId="5239"/>
    <cellStyle name="Обычный 224" xfId="5240"/>
    <cellStyle name="Обычный 225" xfId="5241"/>
    <cellStyle name="Обычный 226" xfId="5242"/>
    <cellStyle name="Обычный 227" xfId="5243"/>
    <cellStyle name="Обычный 228" xfId="5244"/>
    <cellStyle name="Обычный 229" xfId="5245"/>
    <cellStyle name="Обычный 23" xfId="5246"/>
    <cellStyle name="Обычный 23 2" xfId="5247"/>
    <cellStyle name="Обычный 23 3" xfId="6403"/>
    <cellStyle name="Обычный 230" xfId="5248"/>
    <cellStyle name="Обычный 231" xfId="5249"/>
    <cellStyle name="Обычный 232" xfId="5250"/>
    <cellStyle name="Обычный 233" xfId="5251"/>
    <cellStyle name="Обычный 234" xfId="5252"/>
    <cellStyle name="Обычный 235" xfId="5253"/>
    <cellStyle name="Обычный 236" xfId="5254"/>
    <cellStyle name="Обычный 237" xfId="5255"/>
    <cellStyle name="Обычный 238" xfId="5256"/>
    <cellStyle name="Обычный 239" xfId="5257"/>
    <cellStyle name="Обычный 24" xfId="5258"/>
    <cellStyle name="Обычный 24 2" xfId="6404"/>
    <cellStyle name="Обычный 240" xfId="5259"/>
    <cellStyle name="Обычный 241" xfId="5260"/>
    <cellStyle name="Обычный 242" xfId="5261"/>
    <cellStyle name="Обычный 243" xfId="5262"/>
    <cellStyle name="Обычный 244" xfId="5263"/>
    <cellStyle name="Обычный 245" xfId="5264"/>
    <cellStyle name="Обычный 246" xfId="5265"/>
    <cellStyle name="Обычный 247" xfId="5266"/>
    <cellStyle name="Обычный 248" xfId="5267"/>
    <cellStyle name="Обычный 249" xfId="5268"/>
    <cellStyle name="Обычный 25" xfId="5269"/>
    <cellStyle name="Обычный 25 2" xfId="5270"/>
    <cellStyle name="Обычный 25 3" xfId="5271"/>
    <cellStyle name="Обычный 25 4" xfId="6405"/>
    <cellStyle name="Обычный 25_12 11 2020вирусная инфекция(COVID тяжелая степень тяжести)с учетом ВМР9 включая ОРИТ" xfId="5272"/>
    <cellStyle name="Обычный 250" xfId="5273"/>
    <cellStyle name="Обычный 251" xfId="5274"/>
    <cellStyle name="Обычный 252" xfId="5275"/>
    <cellStyle name="Обычный 253" xfId="5276"/>
    <cellStyle name="Обычный 254" xfId="5277"/>
    <cellStyle name="Обычный 255" xfId="5278"/>
    <cellStyle name="Обычный 256" xfId="5279"/>
    <cellStyle name="Обычный 257" xfId="5280"/>
    <cellStyle name="Обычный 258" xfId="5281"/>
    <cellStyle name="Обычный 259" xfId="5282"/>
    <cellStyle name="Обычный 26" xfId="5283"/>
    <cellStyle name="Обычный 26 2" xfId="6406"/>
    <cellStyle name="Обычный 260" xfId="5284"/>
    <cellStyle name="Обычный 261" xfId="5285"/>
    <cellStyle name="Обычный 262" xfId="5286"/>
    <cellStyle name="Обычный 263" xfId="5287"/>
    <cellStyle name="Обычный 264" xfId="5288"/>
    <cellStyle name="Обычный 265" xfId="5289"/>
    <cellStyle name="Обычный 266" xfId="5290"/>
    <cellStyle name="Обычный 267" xfId="5291"/>
    <cellStyle name="Обычный 268" xfId="5292"/>
    <cellStyle name="Обычный 269" xfId="5293"/>
    <cellStyle name="Обычный 27" xfId="5294"/>
    <cellStyle name="Обычный 27 2" xfId="5295"/>
    <cellStyle name="Обычный 27 3" xfId="6407"/>
    <cellStyle name="Обычный 27_report_2 (2)" xfId="5296"/>
    <cellStyle name="Обычный 270" xfId="5297"/>
    <cellStyle name="Обычный 270 2" xfId="5298"/>
    <cellStyle name="Обычный 271" xfId="5299"/>
    <cellStyle name="Обычный 272" xfId="5300"/>
    <cellStyle name="Обычный 272 2" xfId="5301"/>
    <cellStyle name="Обычный 272 2 2" xfId="5302"/>
    <cellStyle name="Обычный 272 3" xfId="5303"/>
    <cellStyle name="Обычный 273" xfId="5304"/>
    <cellStyle name="Обычный 274" xfId="5305"/>
    <cellStyle name="Обычный 274 2" xfId="5306"/>
    <cellStyle name="Обычный 275" xfId="5307"/>
    <cellStyle name="Обычный 275 2" xfId="5308"/>
    <cellStyle name="Обычный 276" xfId="5309"/>
    <cellStyle name="Обычный 276 2" xfId="5310"/>
    <cellStyle name="Обычный 276 3" xfId="5311"/>
    <cellStyle name="Обычный 277" xfId="5312"/>
    <cellStyle name="Обычный 278" xfId="5313"/>
    <cellStyle name="Обычный 278 2" xfId="5314"/>
    <cellStyle name="Обычный 279" xfId="5315"/>
    <cellStyle name="Обычный 279 2" xfId="5316"/>
    <cellStyle name="Обычный 279 3" xfId="6408"/>
    <cellStyle name="Обычный 279 4" xfId="6409"/>
    <cellStyle name="Обычный 28" xfId="5317"/>
    <cellStyle name="Обычный 28 2" xfId="5318"/>
    <cellStyle name="Обычный 28 3" xfId="6410"/>
    <cellStyle name="Обычный 28_report_2 (2)" xfId="5319"/>
    <cellStyle name="Обычный 280" xfId="5320"/>
    <cellStyle name="Обычный 280 2" xfId="5321"/>
    <cellStyle name="Обычный 281" xfId="5322"/>
    <cellStyle name="Обычный 281 2" xfId="5323"/>
    <cellStyle name="Обычный 282" xfId="5324"/>
    <cellStyle name="Обычный 282 2" xfId="6411"/>
    <cellStyle name="Обычный 283" xfId="5325"/>
    <cellStyle name="Обычный 284" xfId="5326"/>
    <cellStyle name="Обычный 285" xfId="5327"/>
    <cellStyle name="Обычный 285 2" xfId="5328"/>
    <cellStyle name="Обычный 285 2 2" xfId="5329"/>
    <cellStyle name="Обычный 285 3" xfId="5330"/>
    <cellStyle name="Обычный 286" xfId="5331"/>
    <cellStyle name="Обычный 286 2" xfId="5332"/>
    <cellStyle name="Обычный 286 2 2" xfId="5333"/>
    <cellStyle name="Обычный 287" xfId="5334"/>
    <cellStyle name="Обычный 287 2" xfId="5335"/>
    <cellStyle name="Обычный 288" xfId="5336"/>
    <cellStyle name="Обычный 289" xfId="5337"/>
    <cellStyle name="Обычный 29" xfId="5338"/>
    <cellStyle name="Обычный 29 2" xfId="6412"/>
    <cellStyle name="Обычный 290" xfId="5339"/>
    <cellStyle name="Обычный 290 2" xfId="6413"/>
    <cellStyle name="Обычный 291" xfId="5340"/>
    <cellStyle name="Обычный 291 2" xfId="6414"/>
    <cellStyle name="Обычный 292" xfId="5341"/>
    <cellStyle name="Обычный 292 2" xfId="6078"/>
    <cellStyle name="Обычный 293" xfId="5342"/>
    <cellStyle name="Обычный 293 2" xfId="6079"/>
    <cellStyle name="Обычный 294" xfId="5343"/>
    <cellStyle name="Обычный 294 2" xfId="6415"/>
    <cellStyle name="Обычный 295" xfId="5344"/>
    <cellStyle name="Обычный 295 2" xfId="5345"/>
    <cellStyle name="Обычный 295 3" xfId="6416"/>
    <cellStyle name="Обычный 296" xfId="5346"/>
    <cellStyle name="Обычный 296 2" xfId="6417"/>
    <cellStyle name="Обычный 297" xfId="5347"/>
    <cellStyle name="Обычный 297 2" xfId="6418"/>
    <cellStyle name="Обычный 298" xfId="5348"/>
    <cellStyle name="Обычный 299" xfId="5349"/>
    <cellStyle name="Обычный 3" xfId="5350"/>
    <cellStyle name="Обычный 3 10" xfId="5351"/>
    <cellStyle name="Обычный 3 11" xfId="5352"/>
    <cellStyle name="Обычный 3 2" xfId="5353"/>
    <cellStyle name="Обычный 3 2 2" xfId="5354"/>
    <cellStyle name="Обычный 3 2 2 2" xfId="5355"/>
    <cellStyle name="Обычный 3 2 2 3" xfId="5356"/>
    <cellStyle name="Обычный 3 2 3" xfId="5357"/>
    <cellStyle name="Обычный 3 2 4" xfId="5358"/>
    <cellStyle name="Обычный 3 2 5" xfId="5359"/>
    <cellStyle name="Обычный 3 2 6" xfId="6419"/>
    <cellStyle name="Обычный 3 2_12 11 2020вирусная инфекция(COVID тяжелая степень тяжести)с учетом ВМР9 включая ОРИТ" xfId="5360"/>
    <cellStyle name="Обычный 3 3" xfId="5361"/>
    <cellStyle name="Обычный 3 3 2" xfId="5362"/>
    <cellStyle name="Обычный 3 3 2 2" xfId="6421"/>
    <cellStyle name="Обычный 3 3 3" xfId="5363"/>
    <cellStyle name="Обычный 3 3 4" xfId="6420"/>
    <cellStyle name="Обычный 3 3_report (2)" xfId="5364"/>
    <cellStyle name="Обычный 3 4" xfId="5365"/>
    <cellStyle name="Обычный 3 4 2" xfId="6084"/>
    <cellStyle name="Обычный 3 4 3" xfId="6422"/>
    <cellStyle name="Обычный 3 5" xfId="5366"/>
    <cellStyle name="Обычный 3 6" xfId="5367"/>
    <cellStyle name="Обычный 3 7" xfId="5368"/>
    <cellStyle name="Обычный 3 8" xfId="5369"/>
    <cellStyle name="Обычный 3 9" xfId="5370"/>
    <cellStyle name="Обычный 3_10" xfId="5371"/>
    <cellStyle name="Обычный 30" xfId="5372"/>
    <cellStyle name="Обычный 30 2" xfId="5373"/>
    <cellStyle name="Обычный 30 2 2" xfId="5374"/>
    <cellStyle name="Обычный 30 3" xfId="5375"/>
    <cellStyle name="Обычный 30 4" xfId="6423"/>
    <cellStyle name="Обычный 30_Лист2" xfId="5376"/>
    <cellStyle name="Обычный 300" xfId="5377"/>
    <cellStyle name="Обычный 301" xfId="5378"/>
    <cellStyle name="Обычный 302" xfId="5379"/>
    <cellStyle name="Обычный 303" xfId="5380"/>
    <cellStyle name="Обычный 304" xfId="5381"/>
    <cellStyle name="Обычный 305" xfId="5382"/>
    <cellStyle name="Обычный 306" xfId="6051"/>
    <cellStyle name="Обычный 306 2" xfId="10151"/>
    <cellStyle name="Обычный 307" xfId="6052"/>
    <cellStyle name="Обычный 307 2" xfId="10152"/>
    <cellStyle name="Обычный 308" xfId="6053"/>
    <cellStyle name="Обычный 308 2" xfId="10153"/>
    <cellStyle name="Обычный 309" xfId="6054"/>
    <cellStyle name="Обычный 309 2" xfId="10154"/>
    <cellStyle name="Обычный 31" xfId="5383"/>
    <cellStyle name="Обычный 31 2" xfId="6424"/>
    <cellStyle name="Обычный 310" xfId="6058"/>
    <cellStyle name="Обычный 310 2" xfId="10155"/>
    <cellStyle name="Обычный 311" xfId="6063"/>
    <cellStyle name="Обычный 311 2" xfId="10156"/>
    <cellStyle name="Обычный 312" xfId="6069"/>
    <cellStyle name="Обычный 312 2" xfId="10159"/>
    <cellStyle name="Обычный 313" xfId="6065"/>
    <cellStyle name="Обычный 313 2" xfId="6082"/>
    <cellStyle name="Обычный 313 3" xfId="6425"/>
    <cellStyle name="Обычный 313 4" xfId="6067"/>
    <cellStyle name="Обычный 314" xfId="6073"/>
    <cellStyle name="Обычный 314 2" xfId="10160"/>
    <cellStyle name="Обычный 315" xfId="6075"/>
    <cellStyle name="Обычный 315 2" xfId="10161"/>
    <cellStyle name="Обычный 316" xfId="6077"/>
    <cellStyle name="Обычный 316 2" xfId="10162"/>
    <cellStyle name="Обычный 317" xfId="6087"/>
    <cellStyle name="Обычный 318" xfId="6510"/>
    <cellStyle name="Обычный 32" xfId="5384"/>
    <cellStyle name="Обычный 32 2" xfId="6426"/>
    <cellStyle name="Обычный 33" xfId="5385"/>
    <cellStyle name="Обычный 33 2" xfId="6427"/>
    <cellStyle name="Обычный 331" xfId="12247"/>
    <cellStyle name="Обычный 34" xfId="5386"/>
    <cellStyle name="Обычный 35" xfId="5387"/>
    <cellStyle name="Обычный 36" xfId="5388"/>
    <cellStyle name="Обычный 37" xfId="5389"/>
    <cellStyle name="Обычный 37 2" xfId="5390"/>
    <cellStyle name="Обычный 37 3" xfId="5391"/>
    <cellStyle name="Обычный 37 4" xfId="5392"/>
    <cellStyle name="Обычный 38" xfId="5393"/>
    <cellStyle name="Обычный 39" xfId="5394"/>
    <cellStyle name="Обычный 4" xfId="5395"/>
    <cellStyle name="Обычный 4 2" xfId="5396"/>
    <cellStyle name="Обычный 4 2 2" xfId="5397"/>
    <cellStyle name="Обычный 4 2 2 2" xfId="5398"/>
    <cellStyle name="Обычный 4 2 2 3" xfId="6428"/>
    <cellStyle name="Обычный 4 2 3" xfId="5399"/>
    <cellStyle name="Обычный 4 2_Xl0001096" xfId="5400"/>
    <cellStyle name="Обычный 4 3" xfId="5401"/>
    <cellStyle name="Обычный 4 3 2" xfId="5402"/>
    <cellStyle name="Обычный 4 3 3" xfId="5403"/>
    <cellStyle name="Обычный 4 3 4" xfId="6429"/>
    <cellStyle name="Обычный 4 3_Лист2" xfId="5404"/>
    <cellStyle name="Обычный 4 4" xfId="5405"/>
    <cellStyle name="Обычный 4 4 2" xfId="5406"/>
    <cellStyle name="Обычный 4 4 3" xfId="5407"/>
    <cellStyle name="Обычный 4 4 4" xfId="5408"/>
    <cellStyle name="Обычный 4 4 5" xfId="5409"/>
    <cellStyle name="Обычный 4 5" xfId="5410"/>
    <cellStyle name="Обычный 4 6" xfId="5411"/>
    <cellStyle name="Обычный 4 6 2" xfId="5412"/>
    <cellStyle name="Обычный 4 6 3" xfId="5413"/>
    <cellStyle name="Обычный 4 7" xfId="5414"/>
    <cellStyle name="Обычный 4 8" xfId="5415"/>
    <cellStyle name="Обычный 4 9" xfId="5416"/>
    <cellStyle name="Обычный 4_10" xfId="5417"/>
    <cellStyle name="Обычный 40" xfId="5418"/>
    <cellStyle name="Обычный 41" xfId="5419"/>
    <cellStyle name="Обычный 42" xfId="5420"/>
    <cellStyle name="Обычный 43" xfId="5421"/>
    <cellStyle name="Обычный 44" xfId="5422"/>
    <cellStyle name="Обычный 45" xfId="5423"/>
    <cellStyle name="Обычный 46" xfId="5424"/>
    <cellStyle name="Обычный 47" xfId="5425"/>
    <cellStyle name="Обычный 48" xfId="5426"/>
    <cellStyle name="Обычный 49" xfId="5427"/>
    <cellStyle name="Обычный 5" xfId="5428"/>
    <cellStyle name="Обычный 5 2" xfId="5429"/>
    <cellStyle name="Обычный 5 2 2" xfId="5430"/>
    <cellStyle name="Обычный 5 2 3" xfId="6430"/>
    <cellStyle name="Обычный 5 3" xfId="5431"/>
    <cellStyle name="Обычный 5 4" xfId="5432"/>
    <cellStyle name="Обычный 5 5" xfId="5433"/>
    <cellStyle name="Обычный 5 6" xfId="5434"/>
    <cellStyle name="Обычный 5 7" xfId="5435"/>
    <cellStyle name="Обычный 5_11" xfId="5436"/>
    <cellStyle name="Обычный 50" xfId="5437"/>
    <cellStyle name="Обычный 51" xfId="5438"/>
    <cellStyle name="Обычный 52" xfId="5439"/>
    <cellStyle name="Обычный 53" xfId="5440"/>
    <cellStyle name="Обычный 54" xfId="5441"/>
    <cellStyle name="Обычный 55" xfId="5442"/>
    <cellStyle name="Обычный 56" xfId="5443"/>
    <cellStyle name="Обычный 57" xfId="5444"/>
    <cellStyle name="Обычный 58" xfId="5445"/>
    <cellStyle name="Обычный 59" xfId="5446"/>
    <cellStyle name="Обычный 6" xfId="5447"/>
    <cellStyle name="Обычный 6 2" xfId="5448"/>
    <cellStyle name="Обычный 6 2 5" xfId="5449"/>
    <cellStyle name="Обычный 6 2 5 2" xfId="5450"/>
    <cellStyle name="Обычный 6 2 5_12 11 2020вирусная инфекция(COVID тяжелая степень тяжести)с учетом ВМР9 включая ОРИТ" xfId="5451"/>
    <cellStyle name="Обычный 6 3" xfId="5452"/>
    <cellStyle name="Обычный 6 3 2" xfId="5453"/>
    <cellStyle name="Обычный 6 3 3" xfId="5454"/>
    <cellStyle name="Обычный 6 4" xfId="5455"/>
    <cellStyle name="Обычный 6 4 2" xfId="5456"/>
    <cellStyle name="Обычный 6 5" xfId="5457"/>
    <cellStyle name="Обычный 6 6" xfId="5458"/>
    <cellStyle name="Обычный 6 7" xfId="6070"/>
    <cellStyle name="Обычный 6 8" xfId="6431"/>
    <cellStyle name="Обычный 6 9" xfId="6511"/>
    <cellStyle name="Обычный 6_12 11 2020вирусная инфекция(COVID тяжелая степень тяжести)с учетом ВМР9 включая ОРИТ" xfId="5459"/>
    <cellStyle name="Обычный 60" xfId="5460"/>
    <cellStyle name="Обычный 61" xfId="5461"/>
    <cellStyle name="Обычный 62" xfId="5462"/>
    <cellStyle name="Обычный 63" xfId="5463"/>
    <cellStyle name="Обычный 64" xfId="5464"/>
    <cellStyle name="Обычный 65" xfId="5465"/>
    <cellStyle name="Обычный 66" xfId="5466"/>
    <cellStyle name="Обычный 67" xfId="5467"/>
    <cellStyle name="Обычный 68" xfId="5468"/>
    <cellStyle name="Обычный 69" xfId="5469"/>
    <cellStyle name="Обычный 7" xfId="5470"/>
    <cellStyle name="Обычный 7 2" xfId="5471"/>
    <cellStyle name="Обычный 7 2 2" xfId="5472"/>
    <cellStyle name="Обычный 7 2 3" xfId="5473"/>
    <cellStyle name="Обычный 7 2_Лист1" xfId="5474"/>
    <cellStyle name="Обычный 7 3" xfId="5475"/>
    <cellStyle name="Обычный 7 6" xfId="5476"/>
    <cellStyle name="Обычный 7_12 11 2020вирусная инфекция(COVID тяжелая степень тяжести)с учетом ВМР9 включая ОРИТ" xfId="5477"/>
    <cellStyle name="Обычный 70" xfId="5478"/>
    <cellStyle name="Обычный 71" xfId="5479"/>
    <cellStyle name="Обычный 72" xfId="5480"/>
    <cellStyle name="Обычный 73" xfId="5481"/>
    <cellStyle name="Обычный 74" xfId="5482"/>
    <cellStyle name="Обычный 75" xfId="5483"/>
    <cellStyle name="Обычный 76" xfId="5484"/>
    <cellStyle name="Обычный 77" xfId="5485"/>
    <cellStyle name="Обычный 78" xfId="5486"/>
    <cellStyle name="Обычный 79" xfId="5487"/>
    <cellStyle name="Обычный 8" xfId="5488"/>
    <cellStyle name="Обычный 8 2" xfId="5489"/>
    <cellStyle name="Обычный 8 3" xfId="6432"/>
    <cellStyle name="Обычный 8_12 11 2020вирусная инфекция(COVID тяжелая степень тяжести)с учетом ВМР9 включая ОРИТ" xfId="5490"/>
    <cellStyle name="Обычный 80" xfId="5491"/>
    <cellStyle name="Обычный 81" xfId="5492"/>
    <cellStyle name="Обычный 82" xfId="5493"/>
    <cellStyle name="Обычный 83" xfId="5494"/>
    <cellStyle name="Обычный 84" xfId="5495"/>
    <cellStyle name="Обычный 85" xfId="5496"/>
    <cellStyle name="Обычный 86" xfId="5497"/>
    <cellStyle name="Обычный 87" xfId="5498"/>
    <cellStyle name="Обычный 88" xfId="5499"/>
    <cellStyle name="Обычный 89" xfId="5500"/>
    <cellStyle name="Обычный 9" xfId="5501"/>
    <cellStyle name="Обычный 9 2" xfId="5502"/>
    <cellStyle name="Обычный 9 2 2" xfId="5503"/>
    <cellStyle name="Обычный 9 3" xfId="5504"/>
    <cellStyle name="Обычный 9 4" xfId="6433"/>
    <cellStyle name="Обычный 9_12 11 2020вирусная инфекция(COVID тяжелая степень тяжести)с учетом ВМР9 включая ОРИТ" xfId="5505"/>
    <cellStyle name="Обычный 90" xfId="5506"/>
    <cellStyle name="Обычный 91" xfId="5507"/>
    <cellStyle name="Обычный 92" xfId="5508"/>
    <cellStyle name="Обычный 93" xfId="5509"/>
    <cellStyle name="Обычный 94" xfId="5510"/>
    <cellStyle name="Обычный 95" xfId="5511"/>
    <cellStyle name="Обычный 96" xfId="5512"/>
    <cellStyle name="Обычный 97" xfId="5513"/>
    <cellStyle name="Обычный 98" xfId="5514"/>
    <cellStyle name="Обычный 99" xfId="5515"/>
    <cellStyle name="Плохой 2" xfId="5516"/>
    <cellStyle name="Плохой 2 2" xfId="5517"/>
    <cellStyle name="Плохой 3" xfId="5518"/>
    <cellStyle name="Плохой 4" xfId="5519"/>
    <cellStyle name="Плохой 5" xfId="5520"/>
    <cellStyle name="Пояснение 2" xfId="5521"/>
    <cellStyle name="Пояснение 3" xfId="5522"/>
    <cellStyle name="Пояснение 4" xfId="5523"/>
    <cellStyle name="Пояснение 5" xfId="5524"/>
    <cellStyle name="Примечание 2" xfId="5525"/>
    <cellStyle name="Примечание 2 10" xfId="5526"/>
    <cellStyle name="Примечание 2 10 10" xfId="6435"/>
    <cellStyle name="Примечание 2 10 10 2" xfId="10458"/>
    <cellStyle name="Примечание 2 10 11" xfId="9811"/>
    <cellStyle name="Примечание 2 10 12" xfId="11904"/>
    <cellStyle name="Примечание 2 10 2" xfId="5527"/>
    <cellStyle name="Примечание 2 10 2 10" xfId="9812"/>
    <cellStyle name="Примечание 2 10 2 11" xfId="11905"/>
    <cellStyle name="Примечание 2 10 2 2" xfId="5528"/>
    <cellStyle name="Примечание 2 10 2 2 2" xfId="9813"/>
    <cellStyle name="Примечание 2 10 2 2 3" xfId="11906"/>
    <cellStyle name="Примечание 2 10 2 3" xfId="5529"/>
    <cellStyle name="Примечание 2 10 2 3 2" xfId="9814"/>
    <cellStyle name="Примечание 2 10 2 3 3" xfId="11907"/>
    <cellStyle name="Примечание 2 10 2 4" xfId="5530"/>
    <cellStyle name="Примечание 2 10 2 4 2" xfId="9815"/>
    <cellStyle name="Примечание 2 10 2 4 3" xfId="11908"/>
    <cellStyle name="Примечание 2 10 2 5" xfId="5531"/>
    <cellStyle name="Примечание 2 10 2 5 2" xfId="9816"/>
    <cellStyle name="Примечание 2 10 2 5 3" xfId="11909"/>
    <cellStyle name="Примечание 2 10 2 6" xfId="5532"/>
    <cellStyle name="Примечание 2 10 2 6 2" xfId="9817"/>
    <cellStyle name="Примечание 2 10 2 6 3" xfId="11910"/>
    <cellStyle name="Примечание 2 10 2 7" xfId="5533"/>
    <cellStyle name="Примечание 2 10 2 7 2" xfId="9818"/>
    <cellStyle name="Примечание 2 10 2 7 3" xfId="11911"/>
    <cellStyle name="Примечание 2 10 2 8" xfId="5534"/>
    <cellStyle name="Примечание 2 10 2 8 2" xfId="9819"/>
    <cellStyle name="Примечание 2 10 2 8 3" xfId="11912"/>
    <cellStyle name="Примечание 2 10 2 9" xfId="6436"/>
    <cellStyle name="Примечание 2 10 2 9 2" xfId="10459"/>
    <cellStyle name="Примечание 2 10 3" xfId="5535"/>
    <cellStyle name="Примечание 2 10 3 2" xfId="9820"/>
    <cellStyle name="Примечание 2 10 3 3" xfId="11913"/>
    <cellStyle name="Примечание 2 10 4" xfId="5536"/>
    <cellStyle name="Примечание 2 10 4 2" xfId="9821"/>
    <cellStyle name="Примечание 2 10 4 3" xfId="11914"/>
    <cellStyle name="Примечание 2 10 5" xfId="5537"/>
    <cellStyle name="Примечание 2 10 5 2" xfId="9822"/>
    <cellStyle name="Примечание 2 10 5 3" xfId="11915"/>
    <cellStyle name="Примечание 2 10 6" xfId="5538"/>
    <cellStyle name="Примечание 2 10 6 2" xfId="9823"/>
    <cellStyle name="Примечание 2 10 6 3" xfId="11916"/>
    <cellStyle name="Примечание 2 10 7" xfId="5539"/>
    <cellStyle name="Примечание 2 10 7 2" xfId="9824"/>
    <cellStyle name="Примечание 2 10 7 3" xfId="11917"/>
    <cellStyle name="Примечание 2 10 8" xfId="5540"/>
    <cellStyle name="Примечание 2 10 8 2" xfId="9825"/>
    <cellStyle name="Примечание 2 10 8 3" xfId="11918"/>
    <cellStyle name="Примечание 2 10 9" xfId="5541"/>
    <cellStyle name="Примечание 2 10 9 2" xfId="9826"/>
    <cellStyle name="Примечание 2 10 9 3" xfId="11919"/>
    <cellStyle name="Примечание 2 11" xfId="5542"/>
    <cellStyle name="Примечание 2 11 10" xfId="6437"/>
    <cellStyle name="Примечание 2 11 10 2" xfId="10460"/>
    <cellStyle name="Примечание 2 11 11" xfId="9827"/>
    <cellStyle name="Примечание 2 11 12" xfId="11920"/>
    <cellStyle name="Примечание 2 11 2" xfId="5543"/>
    <cellStyle name="Примечание 2 11 2 10" xfId="9828"/>
    <cellStyle name="Примечание 2 11 2 11" xfId="11921"/>
    <cellStyle name="Примечание 2 11 2 2" xfId="5544"/>
    <cellStyle name="Примечание 2 11 2 2 2" xfId="9829"/>
    <cellStyle name="Примечание 2 11 2 2 3" xfId="11922"/>
    <cellStyle name="Примечание 2 11 2 3" xfId="5545"/>
    <cellStyle name="Примечание 2 11 2 3 2" xfId="9830"/>
    <cellStyle name="Примечание 2 11 2 3 3" xfId="11923"/>
    <cellStyle name="Примечание 2 11 2 4" xfId="5546"/>
    <cellStyle name="Примечание 2 11 2 4 2" xfId="9831"/>
    <cellStyle name="Примечание 2 11 2 4 3" xfId="11924"/>
    <cellStyle name="Примечание 2 11 2 5" xfId="5547"/>
    <cellStyle name="Примечание 2 11 2 5 2" xfId="9832"/>
    <cellStyle name="Примечание 2 11 2 5 3" xfId="11925"/>
    <cellStyle name="Примечание 2 11 2 6" xfId="5548"/>
    <cellStyle name="Примечание 2 11 2 6 2" xfId="9833"/>
    <cellStyle name="Примечание 2 11 2 6 3" xfId="11926"/>
    <cellStyle name="Примечание 2 11 2 7" xfId="5549"/>
    <cellStyle name="Примечание 2 11 2 7 2" xfId="9834"/>
    <cellStyle name="Примечание 2 11 2 7 3" xfId="11927"/>
    <cellStyle name="Примечание 2 11 2 8" xfId="5550"/>
    <cellStyle name="Примечание 2 11 2 8 2" xfId="9835"/>
    <cellStyle name="Примечание 2 11 2 8 3" xfId="11928"/>
    <cellStyle name="Примечание 2 11 2 9" xfId="6438"/>
    <cellStyle name="Примечание 2 11 2 9 2" xfId="10461"/>
    <cellStyle name="Примечание 2 11 3" xfId="5551"/>
    <cellStyle name="Примечание 2 11 3 2" xfId="9836"/>
    <cellStyle name="Примечание 2 11 3 3" xfId="11929"/>
    <cellStyle name="Примечание 2 11 4" xfId="5552"/>
    <cellStyle name="Примечание 2 11 4 2" xfId="9837"/>
    <cellStyle name="Примечание 2 11 4 3" xfId="11930"/>
    <cellStyle name="Примечание 2 11 5" xfId="5553"/>
    <cellStyle name="Примечание 2 11 5 2" xfId="9838"/>
    <cellStyle name="Примечание 2 11 5 3" xfId="11931"/>
    <cellStyle name="Примечание 2 11 6" xfId="5554"/>
    <cellStyle name="Примечание 2 11 6 2" xfId="9839"/>
    <cellStyle name="Примечание 2 11 6 3" xfId="11932"/>
    <cellStyle name="Примечание 2 11 7" xfId="5555"/>
    <cellStyle name="Примечание 2 11 7 2" xfId="9840"/>
    <cellStyle name="Примечание 2 11 7 3" xfId="11933"/>
    <cellStyle name="Примечание 2 11 8" xfId="5556"/>
    <cellStyle name="Примечание 2 11 8 2" xfId="9841"/>
    <cellStyle name="Примечание 2 11 8 3" xfId="11934"/>
    <cellStyle name="Примечание 2 11 9" xfId="5557"/>
    <cellStyle name="Примечание 2 11 9 2" xfId="9842"/>
    <cellStyle name="Примечание 2 11 9 3" xfId="11935"/>
    <cellStyle name="Примечание 2 12" xfId="5558"/>
    <cellStyle name="Примечание 2 12 10" xfId="9843"/>
    <cellStyle name="Примечание 2 12 11" xfId="11936"/>
    <cellStyle name="Примечание 2 12 2" xfId="5559"/>
    <cellStyle name="Примечание 2 12 2 2" xfId="9844"/>
    <cellStyle name="Примечание 2 12 2 3" xfId="11937"/>
    <cellStyle name="Примечание 2 12 3" xfId="5560"/>
    <cellStyle name="Примечание 2 12 3 2" xfId="9845"/>
    <cellStyle name="Примечание 2 12 3 3" xfId="11938"/>
    <cellStyle name="Примечание 2 12 4" xfId="5561"/>
    <cellStyle name="Примечание 2 12 4 2" xfId="9846"/>
    <cellStyle name="Примечание 2 12 4 3" xfId="11939"/>
    <cellStyle name="Примечание 2 12 5" xfId="5562"/>
    <cellStyle name="Примечание 2 12 5 2" xfId="9847"/>
    <cellStyle name="Примечание 2 12 5 3" xfId="11940"/>
    <cellStyle name="Примечание 2 12 6" xfId="5563"/>
    <cellStyle name="Примечание 2 12 6 2" xfId="9848"/>
    <cellStyle name="Примечание 2 12 6 3" xfId="11941"/>
    <cellStyle name="Примечание 2 12 7" xfId="5564"/>
    <cellStyle name="Примечание 2 12 7 2" xfId="9849"/>
    <cellStyle name="Примечание 2 12 7 3" xfId="11942"/>
    <cellStyle name="Примечание 2 12 8" xfId="5565"/>
    <cellStyle name="Примечание 2 12 8 2" xfId="9850"/>
    <cellStyle name="Примечание 2 12 8 3" xfId="11943"/>
    <cellStyle name="Примечание 2 12 9" xfId="6439"/>
    <cellStyle name="Примечание 2 12 9 2" xfId="10462"/>
    <cellStyle name="Примечание 2 13" xfId="5566"/>
    <cellStyle name="Примечание 2 13 2" xfId="9851"/>
    <cellStyle name="Примечание 2 13 3" xfId="11944"/>
    <cellStyle name="Примечание 2 14" xfId="5567"/>
    <cellStyle name="Примечание 2 14 2" xfId="9852"/>
    <cellStyle name="Примечание 2 14 3" xfId="11945"/>
    <cellStyle name="Примечание 2 15" xfId="5568"/>
    <cellStyle name="Примечание 2 15 2" xfId="9853"/>
    <cellStyle name="Примечание 2 15 3" xfId="11946"/>
    <cellStyle name="Примечание 2 16" xfId="5569"/>
    <cellStyle name="Примечание 2 16 2" xfId="9854"/>
    <cellStyle name="Примечание 2 16 3" xfId="11947"/>
    <cellStyle name="Примечание 2 17" xfId="5570"/>
    <cellStyle name="Примечание 2 17 2" xfId="9855"/>
    <cellStyle name="Примечание 2 17 3" xfId="11948"/>
    <cellStyle name="Примечание 2 18" xfId="5571"/>
    <cellStyle name="Примечание 2 18 2" xfId="9856"/>
    <cellStyle name="Примечание 2 18 3" xfId="11949"/>
    <cellStyle name="Примечание 2 19" xfId="5572"/>
    <cellStyle name="Примечание 2 19 2" xfId="9857"/>
    <cellStyle name="Примечание 2 19 3" xfId="11950"/>
    <cellStyle name="Примечание 2 2" xfId="5573"/>
    <cellStyle name="Примечание 2 2 10" xfId="5574"/>
    <cellStyle name="Примечание 2 2 10 2" xfId="9859"/>
    <cellStyle name="Примечание 2 2 10 3" xfId="11952"/>
    <cellStyle name="Примечание 2 2 11" xfId="6440"/>
    <cellStyle name="Примечание 2 2 11 2" xfId="10463"/>
    <cellStyle name="Примечание 2 2 12" xfId="9858"/>
    <cellStyle name="Примечание 2 2 13" xfId="11951"/>
    <cellStyle name="Примечание 2 2 2" xfId="5575"/>
    <cellStyle name="Примечание 2 2 2 10" xfId="6441"/>
    <cellStyle name="Примечание 2 2 2 10 2" xfId="10464"/>
    <cellStyle name="Примечание 2 2 2 11" xfId="9860"/>
    <cellStyle name="Примечание 2 2 2 12" xfId="11953"/>
    <cellStyle name="Примечание 2 2 2 2" xfId="5576"/>
    <cellStyle name="Примечание 2 2 2 2 10" xfId="9861"/>
    <cellStyle name="Примечание 2 2 2 2 11" xfId="11954"/>
    <cellStyle name="Примечание 2 2 2 2 2" xfId="5577"/>
    <cellStyle name="Примечание 2 2 2 2 2 2" xfId="9862"/>
    <cellStyle name="Примечание 2 2 2 2 2 3" xfId="11955"/>
    <cellStyle name="Примечание 2 2 2 2 3" xfId="5578"/>
    <cellStyle name="Примечание 2 2 2 2 3 2" xfId="9863"/>
    <cellStyle name="Примечание 2 2 2 2 3 3" xfId="11956"/>
    <cellStyle name="Примечание 2 2 2 2 4" xfId="5579"/>
    <cellStyle name="Примечание 2 2 2 2 4 2" xfId="9864"/>
    <cellStyle name="Примечание 2 2 2 2 4 3" xfId="11957"/>
    <cellStyle name="Примечание 2 2 2 2 5" xfId="5580"/>
    <cellStyle name="Примечание 2 2 2 2 5 2" xfId="9865"/>
    <cellStyle name="Примечание 2 2 2 2 5 3" xfId="11958"/>
    <cellStyle name="Примечание 2 2 2 2 6" xfId="5581"/>
    <cellStyle name="Примечание 2 2 2 2 6 2" xfId="9866"/>
    <cellStyle name="Примечание 2 2 2 2 6 3" xfId="11959"/>
    <cellStyle name="Примечание 2 2 2 2 7" xfId="5582"/>
    <cellStyle name="Примечание 2 2 2 2 7 2" xfId="9867"/>
    <cellStyle name="Примечание 2 2 2 2 7 3" xfId="11960"/>
    <cellStyle name="Примечание 2 2 2 2 8" xfId="5583"/>
    <cellStyle name="Примечание 2 2 2 2 8 2" xfId="9868"/>
    <cellStyle name="Примечание 2 2 2 2 8 3" xfId="11961"/>
    <cellStyle name="Примечание 2 2 2 2 9" xfId="6442"/>
    <cellStyle name="Примечание 2 2 2 2 9 2" xfId="10465"/>
    <cellStyle name="Примечание 2 2 2 3" xfId="5584"/>
    <cellStyle name="Примечание 2 2 2 3 2" xfId="9869"/>
    <cellStyle name="Примечание 2 2 2 3 3" xfId="11962"/>
    <cellStyle name="Примечание 2 2 2 4" xfId="5585"/>
    <cellStyle name="Примечание 2 2 2 4 2" xfId="9870"/>
    <cellStyle name="Примечание 2 2 2 4 3" xfId="11963"/>
    <cellStyle name="Примечание 2 2 2 5" xfId="5586"/>
    <cellStyle name="Примечание 2 2 2 5 2" xfId="9871"/>
    <cellStyle name="Примечание 2 2 2 5 3" xfId="11964"/>
    <cellStyle name="Примечание 2 2 2 6" xfId="5587"/>
    <cellStyle name="Примечание 2 2 2 6 2" xfId="9872"/>
    <cellStyle name="Примечание 2 2 2 6 3" xfId="11965"/>
    <cellStyle name="Примечание 2 2 2 7" xfId="5588"/>
    <cellStyle name="Примечание 2 2 2 7 2" xfId="9873"/>
    <cellStyle name="Примечание 2 2 2 7 3" xfId="11966"/>
    <cellStyle name="Примечание 2 2 2 8" xfId="5589"/>
    <cellStyle name="Примечание 2 2 2 8 2" xfId="9874"/>
    <cellStyle name="Примечание 2 2 2 8 3" xfId="11967"/>
    <cellStyle name="Примечание 2 2 2 9" xfId="5590"/>
    <cellStyle name="Примечание 2 2 2 9 2" xfId="9875"/>
    <cellStyle name="Примечание 2 2 2 9 3" xfId="11968"/>
    <cellStyle name="Примечание 2 2 3" xfId="5591"/>
    <cellStyle name="Примечание 2 2 3 10" xfId="9876"/>
    <cellStyle name="Примечание 2 2 3 11" xfId="11969"/>
    <cellStyle name="Примечание 2 2 3 2" xfId="5592"/>
    <cellStyle name="Примечание 2 2 3 2 2" xfId="9877"/>
    <cellStyle name="Примечание 2 2 3 2 3" xfId="11970"/>
    <cellStyle name="Примечание 2 2 3 3" xfId="5593"/>
    <cellStyle name="Примечание 2 2 3 3 2" xfId="9878"/>
    <cellStyle name="Примечание 2 2 3 3 3" xfId="11971"/>
    <cellStyle name="Примечание 2 2 3 4" xfId="5594"/>
    <cellStyle name="Примечание 2 2 3 4 2" xfId="9879"/>
    <cellStyle name="Примечание 2 2 3 4 3" xfId="11972"/>
    <cellStyle name="Примечание 2 2 3 5" xfId="5595"/>
    <cellStyle name="Примечание 2 2 3 5 2" xfId="9880"/>
    <cellStyle name="Примечание 2 2 3 5 3" xfId="11973"/>
    <cellStyle name="Примечание 2 2 3 6" xfId="5596"/>
    <cellStyle name="Примечание 2 2 3 6 2" xfId="9881"/>
    <cellStyle name="Примечание 2 2 3 6 3" xfId="11974"/>
    <cellStyle name="Примечание 2 2 3 7" xfId="5597"/>
    <cellStyle name="Примечание 2 2 3 7 2" xfId="9882"/>
    <cellStyle name="Примечание 2 2 3 7 3" xfId="11975"/>
    <cellStyle name="Примечание 2 2 3 8" xfId="5598"/>
    <cellStyle name="Примечание 2 2 3 8 2" xfId="9883"/>
    <cellStyle name="Примечание 2 2 3 8 3" xfId="11976"/>
    <cellStyle name="Примечание 2 2 3 9" xfId="6443"/>
    <cellStyle name="Примечание 2 2 3 9 2" xfId="10466"/>
    <cellStyle name="Примечание 2 2 4" xfId="5599"/>
    <cellStyle name="Примечание 2 2 4 2" xfId="9884"/>
    <cellStyle name="Примечание 2 2 4 3" xfId="11977"/>
    <cellStyle name="Примечание 2 2 5" xfId="5600"/>
    <cellStyle name="Примечание 2 2 5 2" xfId="9885"/>
    <cellStyle name="Примечание 2 2 5 3" xfId="11978"/>
    <cellStyle name="Примечание 2 2 6" xfId="5601"/>
    <cellStyle name="Примечание 2 2 6 2" xfId="9886"/>
    <cellStyle name="Примечание 2 2 6 3" xfId="11979"/>
    <cellStyle name="Примечание 2 2 7" xfId="5602"/>
    <cellStyle name="Примечание 2 2 7 2" xfId="9887"/>
    <cellStyle name="Примечание 2 2 7 3" xfId="11980"/>
    <cellStyle name="Примечание 2 2 8" xfId="5603"/>
    <cellStyle name="Примечание 2 2 8 2" xfId="9888"/>
    <cellStyle name="Примечание 2 2 8 3" xfId="11981"/>
    <cellStyle name="Примечание 2 2 9" xfId="5604"/>
    <cellStyle name="Примечание 2 2 9 2" xfId="9889"/>
    <cellStyle name="Примечание 2 2 9 3" xfId="11982"/>
    <cellStyle name="Примечание 2 20" xfId="6434"/>
    <cellStyle name="Примечание 2 20 2" xfId="10457"/>
    <cellStyle name="Примечание 2 21" xfId="9810"/>
    <cellStyle name="Примечание 2 22" xfId="11903"/>
    <cellStyle name="Примечание 2 3" xfId="5605"/>
    <cellStyle name="Примечание 2 3 10" xfId="5606"/>
    <cellStyle name="Примечание 2 3 10 2" xfId="9891"/>
    <cellStyle name="Примечание 2 3 10 3" xfId="11984"/>
    <cellStyle name="Примечание 2 3 11" xfId="6444"/>
    <cellStyle name="Примечание 2 3 11 2" xfId="10467"/>
    <cellStyle name="Примечание 2 3 12" xfId="9890"/>
    <cellStyle name="Примечание 2 3 13" xfId="11983"/>
    <cellStyle name="Примечание 2 3 2" xfId="5607"/>
    <cellStyle name="Примечание 2 3 2 10" xfId="6445"/>
    <cellStyle name="Примечание 2 3 2 10 2" xfId="10468"/>
    <cellStyle name="Примечание 2 3 2 11" xfId="9892"/>
    <cellStyle name="Примечание 2 3 2 12" xfId="11985"/>
    <cellStyle name="Примечание 2 3 2 2" xfId="5608"/>
    <cellStyle name="Примечание 2 3 2 2 10" xfId="9893"/>
    <cellStyle name="Примечание 2 3 2 2 11" xfId="11986"/>
    <cellStyle name="Примечание 2 3 2 2 2" xfId="5609"/>
    <cellStyle name="Примечание 2 3 2 2 2 2" xfId="9894"/>
    <cellStyle name="Примечание 2 3 2 2 2 3" xfId="11987"/>
    <cellStyle name="Примечание 2 3 2 2 3" xfId="5610"/>
    <cellStyle name="Примечание 2 3 2 2 3 2" xfId="9895"/>
    <cellStyle name="Примечание 2 3 2 2 3 3" xfId="11988"/>
    <cellStyle name="Примечание 2 3 2 2 4" xfId="5611"/>
    <cellStyle name="Примечание 2 3 2 2 4 2" xfId="9896"/>
    <cellStyle name="Примечание 2 3 2 2 4 3" xfId="11989"/>
    <cellStyle name="Примечание 2 3 2 2 5" xfId="5612"/>
    <cellStyle name="Примечание 2 3 2 2 5 2" xfId="9897"/>
    <cellStyle name="Примечание 2 3 2 2 5 3" xfId="11990"/>
    <cellStyle name="Примечание 2 3 2 2 6" xfId="5613"/>
    <cellStyle name="Примечание 2 3 2 2 6 2" xfId="9898"/>
    <cellStyle name="Примечание 2 3 2 2 6 3" xfId="11991"/>
    <cellStyle name="Примечание 2 3 2 2 7" xfId="5614"/>
    <cellStyle name="Примечание 2 3 2 2 7 2" xfId="9899"/>
    <cellStyle name="Примечание 2 3 2 2 7 3" xfId="11992"/>
    <cellStyle name="Примечание 2 3 2 2 8" xfId="5615"/>
    <cellStyle name="Примечание 2 3 2 2 8 2" xfId="9900"/>
    <cellStyle name="Примечание 2 3 2 2 8 3" xfId="11993"/>
    <cellStyle name="Примечание 2 3 2 2 9" xfId="6446"/>
    <cellStyle name="Примечание 2 3 2 2 9 2" xfId="10469"/>
    <cellStyle name="Примечание 2 3 2 3" xfId="5616"/>
    <cellStyle name="Примечание 2 3 2 3 2" xfId="9901"/>
    <cellStyle name="Примечание 2 3 2 3 3" xfId="11994"/>
    <cellStyle name="Примечание 2 3 2 4" xfId="5617"/>
    <cellStyle name="Примечание 2 3 2 4 2" xfId="9902"/>
    <cellStyle name="Примечание 2 3 2 4 3" xfId="11995"/>
    <cellStyle name="Примечание 2 3 2 5" xfId="5618"/>
    <cellStyle name="Примечание 2 3 2 5 2" xfId="9903"/>
    <cellStyle name="Примечание 2 3 2 5 3" xfId="11996"/>
    <cellStyle name="Примечание 2 3 2 6" xfId="5619"/>
    <cellStyle name="Примечание 2 3 2 6 2" xfId="9904"/>
    <cellStyle name="Примечание 2 3 2 6 3" xfId="11997"/>
    <cellStyle name="Примечание 2 3 2 7" xfId="5620"/>
    <cellStyle name="Примечание 2 3 2 7 2" xfId="9905"/>
    <cellStyle name="Примечание 2 3 2 7 3" xfId="11998"/>
    <cellStyle name="Примечание 2 3 2 8" xfId="5621"/>
    <cellStyle name="Примечание 2 3 2 8 2" xfId="9906"/>
    <cellStyle name="Примечание 2 3 2 8 3" xfId="11999"/>
    <cellStyle name="Примечание 2 3 2 9" xfId="5622"/>
    <cellStyle name="Примечание 2 3 2 9 2" xfId="9907"/>
    <cellStyle name="Примечание 2 3 2 9 3" xfId="12000"/>
    <cellStyle name="Примечание 2 3 3" xfId="5623"/>
    <cellStyle name="Примечание 2 3 3 10" xfId="9908"/>
    <cellStyle name="Примечание 2 3 3 11" xfId="12001"/>
    <cellStyle name="Примечание 2 3 3 2" xfId="5624"/>
    <cellStyle name="Примечание 2 3 3 2 2" xfId="9909"/>
    <cellStyle name="Примечание 2 3 3 2 3" xfId="12002"/>
    <cellStyle name="Примечание 2 3 3 3" xfId="5625"/>
    <cellStyle name="Примечание 2 3 3 3 2" xfId="9910"/>
    <cellStyle name="Примечание 2 3 3 3 3" xfId="12003"/>
    <cellStyle name="Примечание 2 3 3 4" xfId="5626"/>
    <cellStyle name="Примечание 2 3 3 4 2" xfId="9911"/>
    <cellStyle name="Примечание 2 3 3 4 3" xfId="12004"/>
    <cellStyle name="Примечание 2 3 3 5" xfId="5627"/>
    <cellStyle name="Примечание 2 3 3 5 2" xfId="9912"/>
    <cellStyle name="Примечание 2 3 3 5 3" xfId="12005"/>
    <cellStyle name="Примечание 2 3 3 6" xfId="5628"/>
    <cellStyle name="Примечание 2 3 3 6 2" xfId="9913"/>
    <cellStyle name="Примечание 2 3 3 6 3" xfId="12006"/>
    <cellStyle name="Примечание 2 3 3 7" xfId="5629"/>
    <cellStyle name="Примечание 2 3 3 7 2" xfId="9914"/>
    <cellStyle name="Примечание 2 3 3 7 3" xfId="12007"/>
    <cellStyle name="Примечание 2 3 3 8" xfId="5630"/>
    <cellStyle name="Примечание 2 3 3 8 2" xfId="9915"/>
    <cellStyle name="Примечание 2 3 3 8 3" xfId="12008"/>
    <cellStyle name="Примечание 2 3 3 9" xfId="6447"/>
    <cellStyle name="Примечание 2 3 3 9 2" xfId="10470"/>
    <cellStyle name="Примечание 2 3 4" xfId="5631"/>
    <cellStyle name="Примечание 2 3 4 2" xfId="9916"/>
    <cellStyle name="Примечание 2 3 4 3" xfId="12009"/>
    <cellStyle name="Примечание 2 3 5" xfId="5632"/>
    <cellStyle name="Примечание 2 3 5 2" xfId="9917"/>
    <cellStyle name="Примечание 2 3 5 3" xfId="12010"/>
    <cellStyle name="Примечание 2 3 6" xfId="5633"/>
    <cellStyle name="Примечание 2 3 6 2" xfId="9918"/>
    <cellStyle name="Примечание 2 3 6 3" xfId="12011"/>
    <cellStyle name="Примечание 2 3 7" xfId="5634"/>
    <cellStyle name="Примечание 2 3 7 2" xfId="9919"/>
    <cellStyle name="Примечание 2 3 7 3" xfId="12012"/>
    <cellStyle name="Примечание 2 3 8" xfId="5635"/>
    <cellStyle name="Примечание 2 3 8 2" xfId="9920"/>
    <cellStyle name="Примечание 2 3 8 3" xfId="12013"/>
    <cellStyle name="Примечание 2 3 9" xfId="5636"/>
    <cellStyle name="Примечание 2 3 9 2" xfId="9921"/>
    <cellStyle name="Примечание 2 3 9 3" xfId="12014"/>
    <cellStyle name="Примечание 2 4" xfId="5637"/>
    <cellStyle name="Примечание 2 4 10" xfId="5638"/>
    <cellStyle name="Примечание 2 4 10 2" xfId="9923"/>
    <cellStyle name="Примечание 2 4 10 3" xfId="12016"/>
    <cellStyle name="Примечание 2 4 11" xfId="6448"/>
    <cellStyle name="Примечание 2 4 11 2" xfId="10471"/>
    <cellStyle name="Примечание 2 4 12" xfId="9922"/>
    <cellStyle name="Примечание 2 4 13" xfId="12015"/>
    <cellStyle name="Примечание 2 4 2" xfId="5639"/>
    <cellStyle name="Примечание 2 4 2 10" xfId="6449"/>
    <cellStyle name="Примечание 2 4 2 10 2" xfId="10472"/>
    <cellStyle name="Примечание 2 4 2 11" xfId="9924"/>
    <cellStyle name="Примечание 2 4 2 12" xfId="12017"/>
    <cellStyle name="Примечание 2 4 2 2" xfId="5640"/>
    <cellStyle name="Примечание 2 4 2 2 10" xfId="9925"/>
    <cellStyle name="Примечание 2 4 2 2 11" xfId="12018"/>
    <cellStyle name="Примечание 2 4 2 2 2" xfId="5641"/>
    <cellStyle name="Примечание 2 4 2 2 2 2" xfId="9926"/>
    <cellStyle name="Примечание 2 4 2 2 2 3" xfId="12019"/>
    <cellStyle name="Примечание 2 4 2 2 3" xfId="5642"/>
    <cellStyle name="Примечание 2 4 2 2 3 2" xfId="9927"/>
    <cellStyle name="Примечание 2 4 2 2 3 3" xfId="12020"/>
    <cellStyle name="Примечание 2 4 2 2 4" xfId="5643"/>
    <cellStyle name="Примечание 2 4 2 2 4 2" xfId="9928"/>
    <cellStyle name="Примечание 2 4 2 2 4 3" xfId="12021"/>
    <cellStyle name="Примечание 2 4 2 2 5" xfId="5644"/>
    <cellStyle name="Примечание 2 4 2 2 5 2" xfId="9929"/>
    <cellStyle name="Примечание 2 4 2 2 5 3" xfId="12022"/>
    <cellStyle name="Примечание 2 4 2 2 6" xfId="5645"/>
    <cellStyle name="Примечание 2 4 2 2 6 2" xfId="9930"/>
    <cellStyle name="Примечание 2 4 2 2 6 3" xfId="12023"/>
    <cellStyle name="Примечание 2 4 2 2 7" xfId="5646"/>
    <cellStyle name="Примечание 2 4 2 2 7 2" xfId="9931"/>
    <cellStyle name="Примечание 2 4 2 2 7 3" xfId="12024"/>
    <cellStyle name="Примечание 2 4 2 2 8" xfId="5647"/>
    <cellStyle name="Примечание 2 4 2 2 8 2" xfId="9932"/>
    <cellStyle name="Примечание 2 4 2 2 8 3" xfId="12025"/>
    <cellStyle name="Примечание 2 4 2 2 9" xfId="6450"/>
    <cellStyle name="Примечание 2 4 2 2 9 2" xfId="10473"/>
    <cellStyle name="Примечание 2 4 2 3" xfId="5648"/>
    <cellStyle name="Примечание 2 4 2 3 2" xfId="9933"/>
    <cellStyle name="Примечание 2 4 2 3 3" xfId="12026"/>
    <cellStyle name="Примечание 2 4 2 4" xfId="5649"/>
    <cellStyle name="Примечание 2 4 2 4 2" xfId="9934"/>
    <cellStyle name="Примечание 2 4 2 4 3" xfId="12027"/>
    <cellStyle name="Примечание 2 4 2 5" xfId="5650"/>
    <cellStyle name="Примечание 2 4 2 5 2" xfId="9935"/>
    <cellStyle name="Примечание 2 4 2 5 3" xfId="12028"/>
    <cellStyle name="Примечание 2 4 2 6" xfId="5651"/>
    <cellStyle name="Примечание 2 4 2 6 2" xfId="9936"/>
    <cellStyle name="Примечание 2 4 2 6 3" xfId="12029"/>
    <cellStyle name="Примечание 2 4 2 7" xfId="5652"/>
    <cellStyle name="Примечание 2 4 2 7 2" xfId="9937"/>
    <cellStyle name="Примечание 2 4 2 7 3" xfId="12030"/>
    <cellStyle name="Примечание 2 4 2 8" xfId="5653"/>
    <cellStyle name="Примечание 2 4 2 8 2" xfId="9938"/>
    <cellStyle name="Примечание 2 4 2 8 3" xfId="12031"/>
    <cellStyle name="Примечание 2 4 2 9" xfId="5654"/>
    <cellStyle name="Примечание 2 4 2 9 2" xfId="9939"/>
    <cellStyle name="Примечание 2 4 2 9 3" xfId="12032"/>
    <cellStyle name="Примечание 2 4 3" xfId="5655"/>
    <cellStyle name="Примечание 2 4 3 10" xfId="9940"/>
    <cellStyle name="Примечание 2 4 3 11" xfId="12033"/>
    <cellStyle name="Примечание 2 4 3 2" xfId="5656"/>
    <cellStyle name="Примечание 2 4 3 2 2" xfId="9941"/>
    <cellStyle name="Примечание 2 4 3 2 3" xfId="12034"/>
    <cellStyle name="Примечание 2 4 3 3" xfId="5657"/>
    <cellStyle name="Примечание 2 4 3 3 2" xfId="9942"/>
    <cellStyle name="Примечание 2 4 3 3 3" xfId="12035"/>
    <cellStyle name="Примечание 2 4 3 4" xfId="5658"/>
    <cellStyle name="Примечание 2 4 3 4 2" xfId="9943"/>
    <cellStyle name="Примечание 2 4 3 4 3" xfId="12036"/>
    <cellStyle name="Примечание 2 4 3 5" xfId="5659"/>
    <cellStyle name="Примечание 2 4 3 5 2" xfId="9944"/>
    <cellStyle name="Примечание 2 4 3 5 3" xfId="12037"/>
    <cellStyle name="Примечание 2 4 3 6" xfId="5660"/>
    <cellStyle name="Примечание 2 4 3 6 2" xfId="9945"/>
    <cellStyle name="Примечание 2 4 3 6 3" xfId="12038"/>
    <cellStyle name="Примечание 2 4 3 7" xfId="5661"/>
    <cellStyle name="Примечание 2 4 3 7 2" xfId="9946"/>
    <cellStyle name="Примечание 2 4 3 7 3" xfId="12039"/>
    <cellStyle name="Примечание 2 4 3 8" xfId="5662"/>
    <cellStyle name="Примечание 2 4 3 8 2" xfId="9947"/>
    <cellStyle name="Примечание 2 4 3 8 3" xfId="12040"/>
    <cellStyle name="Примечание 2 4 3 9" xfId="6451"/>
    <cellStyle name="Примечание 2 4 3 9 2" xfId="10474"/>
    <cellStyle name="Примечание 2 4 4" xfId="5663"/>
    <cellStyle name="Примечание 2 4 4 2" xfId="9948"/>
    <cellStyle name="Примечание 2 4 4 3" xfId="12041"/>
    <cellStyle name="Примечание 2 4 5" xfId="5664"/>
    <cellStyle name="Примечание 2 4 5 2" xfId="9949"/>
    <cellStyle name="Примечание 2 4 5 3" xfId="12042"/>
    <cellStyle name="Примечание 2 4 6" xfId="5665"/>
    <cellStyle name="Примечание 2 4 6 2" xfId="9950"/>
    <cellStyle name="Примечание 2 4 6 3" xfId="12043"/>
    <cellStyle name="Примечание 2 4 7" xfId="5666"/>
    <cellStyle name="Примечание 2 4 7 2" xfId="9951"/>
    <cellStyle name="Примечание 2 4 7 3" xfId="12044"/>
    <cellStyle name="Примечание 2 4 8" xfId="5667"/>
    <cellStyle name="Примечание 2 4 8 2" xfId="9952"/>
    <cellStyle name="Примечание 2 4 8 3" xfId="12045"/>
    <cellStyle name="Примечание 2 4 9" xfId="5668"/>
    <cellStyle name="Примечание 2 4 9 2" xfId="9953"/>
    <cellStyle name="Примечание 2 4 9 3" xfId="12046"/>
    <cellStyle name="Примечание 2 5" xfId="5669"/>
    <cellStyle name="Примечание 2 5 10" xfId="5670"/>
    <cellStyle name="Примечание 2 5 10 2" xfId="9955"/>
    <cellStyle name="Примечание 2 5 10 3" xfId="12048"/>
    <cellStyle name="Примечание 2 5 11" xfId="6452"/>
    <cellStyle name="Примечание 2 5 11 2" xfId="10475"/>
    <cellStyle name="Примечание 2 5 12" xfId="9954"/>
    <cellStyle name="Примечание 2 5 13" xfId="12047"/>
    <cellStyle name="Примечание 2 5 2" xfId="5671"/>
    <cellStyle name="Примечание 2 5 2 10" xfId="6453"/>
    <cellStyle name="Примечание 2 5 2 10 2" xfId="10476"/>
    <cellStyle name="Примечание 2 5 2 11" xfId="9956"/>
    <cellStyle name="Примечание 2 5 2 12" xfId="12049"/>
    <cellStyle name="Примечание 2 5 2 2" xfId="5672"/>
    <cellStyle name="Примечание 2 5 2 2 10" xfId="9957"/>
    <cellStyle name="Примечание 2 5 2 2 11" xfId="12050"/>
    <cellStyle name="Примечание 2 5 2 2 2" xfId="5673"/>
    <cellStyle name="Примечание 2 5 2 2 2 2" xfId="9958"/>
    <cellStyle name="Примечание 2 5 2 2 2 3" xfId="12051"/>
    <cellStyle name="Примечание 2 5 2 2 3" xfId="5674"/>
    <cellStyle name="Примечание 2 5 2 2 3 2" xfId="9959"/>
    <cellStyle name="Примечание 2 5 2 2 3 3" xfId="12052"/>
    <cellStyle name="Примечание 2 5 2 2 4" xfId="5675"/>
    <cellStyle name="Примечание 2 5 2 2 4 2" xfId="9960"/>
    <cellStyle name="Примечание 2 5 2 2 4 3" xfId="12053"/>
    <cellStyle name="Примечание 2 5 2 2 5" xfId="5676"/>
    <cellStyle name="Примечание 2 5 2 2 5 2" xfId="9961"/>
    <cellStyle name="Примечание 2 5 2 2 5 3" xfId="12054"/>
    <cellStyle name="Примечание 2 5 2 2 6" xfId="5677"/>
    <cellStyle name="Примечание 2 5 2 2 6 2" xfId="9962"/>
    <cellStyle name="Примечание 2 5 2 2 6 3" xfId="12055"/>
    <cellStyle name="Примечание 2 5 2 2 7" xfId="5678"/>
    <cellStyle name="Примечание 2 5 2 2 7 2" xfId="9963"/>
    <cellStyle name="Примечание 2 5 2 2 7 3" xfId="12056"/>
    <cellStyle name="Примечание 2 5 2 2 8" xfId="5679"/>
    <cellStyle name="Примечание 2 5 2 2 8 2" xfId="9964"/>
    <cellStyle name="Примечание 2 5 2 2 8 3" xfId="12057"/>
    <cellStyle name="Примечание 2 5 2 2 9" xfId="6454"/>
    <cellStyle name="Примечание 2 5 2 2 9 2" xfId="10477"/>
    <cellStyle name="Примечание 2 5 2 3" xfId="5680"/>
    <cellStyle name="Примечание 2 5 2 3 2" xfId="9965"/>
    <cellStyle name="Примечание 2 5 2 3 3" xfId="12058"/>
    <cellStyle name="Примечание 2 5 2 4" xfId="5681"/>
    <cellStyle name="Примечание 2 5 2 4 2" xfId="9966"/>
    <cellStyle name="Примечание 2 5 2 4 3" xfId="12059"/>
    <cellStyle name="Примечание 2 5 2 5" xfId="5682"/>
    <cellStyle name="Примечание 2 5 2 5 2" xfId="9967"/>
    <cellStyle name="Примечание 2 5 2 5 3" xfId="12060"/>
    <cellStyle name="Примечание 2 5 2 6" xfId="5683"/>
    <cellStyle name="Примечание 2 5 2 6 2" xfId="9968"/>
    <cellStyle name="Примечание 2 5 2 6 3" xfId="12061"/>
    <cellStyle name="Примечание 2 5 2 7" xfId="5684"/>
    <cellStyle name="Примечание 2 5 2 7 2" xfId="9969"/>
    <cellStyle name="Примечание 2 5 2 7 3" xfId="12062"/>
    <cellStyle name="Примечание 2 5 2 8" xfId="5685"/>
    <cellStyle name="Примечание 2 5 2 8 2" xfId="9970"/>
    <cellStyle name="Примечание 2 5 2 8 3" xfId="12063"/>
    <cellStyle name="Примечание 2 5 2 9" xfId="5686"/>
    <cellStyle name="Примечание 2 5 2 9 2" xfId="9971"/>
    <cellStyle name="Примечание 2 5 2 9 3" xfId="12064"/>
    <cellStyle name="Примечание 2 5 3" xfId="5687"/>
    <cellStyle name="Примечание 2 5 3 10" xfId="9972"/>
    <cellStyle name="Примечание 2 5 3 11" xfId="12065"/>
    <cellStyle name="Примечание 2 5 3 2" xfId="5688"/>
    <cellStyle name="Примечание 2 5 3 2 2" xfId="9973"/>
    <cellStyle name="Примечание 2 5 3 2 3" xfId="12066"/>
    <cellStyle name="Примечание 2 5 3 3" xfId="5689"/>
    <cellStyle name="Примечание 2 5 3 3 2" xfId="9974"/>
    <cellStyle name="Примечание 2 5 3 3 3" xfId="12067"/>
    <cellStyle name="Примечание 2 5 3 4" xfId="5690"/>
    <cellStyle name="Примечание 2 5 3 4 2" xfId="9975"/>
    <cellStyle name="Примечание 2 5 3 4 3" xfId="12068"/>
    <cellStyle name="Примечание 2 5 3 5" xfId="5691"/>
    <cellStyle name="Примечание 2 5 3 5 2" xfId="9976"/>
    <cellStyle name="Примечание 2 5 3 5 3" xfId="12069"/>
    <cellStyle name="Примечание 2 5 3 6" xfId="5692"/>
    <cellStyle name="Примечание 2 5 3 6 2" xfId="9977"/>
    <cellStyle name="Примечание 2 5 3 6 3" xfId="12070"/>
    <cellStyle name="Примечание 2 5 3 7" xfId="5693"/>
    <cellStyle name="Примечание 2 5 3 7 2" xfId="9978"/>
    <cellStyle name="Примечание 2 5 3 7 3" xfId="12071"/>
    <cellStyle name="Примечание 2 5 3 8" xfId="5694"/>
    <cellStyle name="Примечание 2 5 3 8 2" xfId="9979"/>
    <cellStyle name="Примечание 2 5 3 8 3" xfId="12072"/>
    <cellStyle name="Примечание 2 5 3 9" xfId="6455"/>
    <cellStyle name="Примечание 2 5 3 9 2" xfId="10478"/>
    <cellStyle name="Примечание 2 5 4" xfId="5695"/>
    <cellStyle name="Примечание 2 5 4 2" xfId="9980"/>
    <cellStyle name="Примечание 2 5 4 3" xfId="12073"/>
    <cellStyle name="Примечание 2 5 5" xfId="5696"/>
    <cellStyle name="Примечание 2 5 5 2" xfId="9981"/>
    <cellStyle name="Примечание 2 5 5 3" xfId="12074"/>
    <cellStyle name="Примечание 2 5 6" xfId="5697"/>
    <cellStyle name="Примечание 2 5 6 2" xfId="9982"/>
    <cellStyle name="Примечание 2 5 6 3" xfId="12075"/>
    <cellStyle name="Примечание 2 5 7" xfId="5698"/>
    <cellStyle name="Примечание 2 5 7 2" xfId="9983"/>
    <cellStyle name="Примечание 2 5 7 3" xfId="12076"/>
    <cellStyle name="Примечание 2 5 8" xfId="5699"/>
    <cellStyle name="Примечание 2 5 8 2" xfId="9984"/>
    <cellStyle name="Примечание 2 5 8 3" xfId="12077"/>
    <cellStyle name="Примечание 2 5 9" xfId="5700"/>
    <cellStyle name="Примечание 2 5 9 2" xfId="9985"/>
    <cellStyle name="Примечание 2 5 9 3" xfId="12078"/>
    <cellStyle name="Примечание 2 6" xfId="5701"/>
    <cellStyle name="Примечание 2 6 10" xfId="5702"/>
    <cellStyle name="Примечание 2 6 10 2" xfId="9987"/>
    <cellStyle name="Примечание 2 6 10 3" xfId="12080"/>
    <cellStyle name="Примечание 2 6 11" xfId="6456"/>
    <cellStyle name="Примечание 2 6 11 2" xfId="10479"/>
    <cellStyle name="Примечание 2 6 12" xfId="9986"/>
    <cellStyle name="Примечание 2 6 13" xfId="12079"/>
    <cellStyle name="Примечание 2 6 2" xfId="5703"/>
    <cellStyle name="Примечание 2 6 2 10" xfId="6457"/>
    <cellStyle name="Примечание 2 6 2 10 2" xfId="10480"/>
    <cellStyle name="Примечание 2 6 2 11" xfId="9988"/>
    <cellStyle name="Примечание 2 6 2 12" xfId="12081"/>
    <cellStyle name="Примечание 2 6 2 2" xfId="5704"/>
    <cellStyle name="Примечание 2 6 2 2 10" xfId="9989"/>
    <cellStyle name="Примечание 2 6 2 2 11" xfId="12082"/>
    <cellStyle name="Примечание 2 6 2 2 2" xfId="5705"/>
    <cellStyle name="Примечание 2 6 2 2 2 2" xfId="9990"/>
    <cellStyle name="Примечание 2 6 2 2 2 3" xfId="12083"/>
    <cellStyle name="Примечание 2 6 2 2 3" xfId="5706"/>
    <cellStyle name="Примечание 2 6 2 2 3 2" xfId="9991"/>
    <cellStyle name="Примечание 2 6 2 2 3 3" xfId="12084"/>
    <cellStyle name="Примечание 2 6 2 2 4" xfId="5707"/>
    <cellStyle name="Примечание 2 6 2 2 4 2" xfId="9992"/>
    <cellStyle name="Примечание 2 6 2 2 4 3" xfId="12085"/>
    <cellStyle name="Примечание 2 6 2 2 5" xfId="5708"/>
    <cellStyle name="Примечание 2 6 2 2 5 2" xfId="9993"/>
    <cellStyle name="Примечание 2 6 2 2 5 3" xfId="12086"/>
    <cellStyle name="Примечание 2 6 2 2 6" xfId="5709"/>
    <cellStyle name="Примечание 2 6 2 2 6 2" xfId="9994"/>
    <cellStyle name="Примечание 2 6 2 2 6 3" xfId="12087"/>
    <cellStyle name="Примечание 2 6 2 2 7" xfId="5710"/>
    <cellStyle name="Примечание 2 6 2 2 7 2" xfId="9995"/>
    <cellStyle name="Примечание 2 6 2 2 7 3" xfId="12088"/>
    <cellStyle name="Примечание 2 6 2 2 8" xfId="5711"/>
    <cellStyle name="Примечание 2 6 2 2 8 2" xfId="9996"/>
    <cellStyle name="Примечание 2 6 2 2 8 3" xfId="12089"/>
    <cellStyle name="Примечание 2 6 2 2 9" xfId="6458"/>
    <cellStyle name="Примечание 2 6 2 2 9 2" xfId="10481"/>
    <cellStyle name="Примечание 2 6 2 3" xfId="5712"/>
    <cellStyle name="Примечание 2 6 2 3 2" xfId="9997"/>
    <cellStyle name="Примечание 2 6 2 3 3" xfId="12090"/>
    <cellStyle name="Примечание 2 6 2 4" xfId="5713"/>
    <cellStyle name="Примечание 2 6 2 4 2" xfId="9998"/>
    <cellStyle name="Примечание 2 6 2 4 3" xfId="12091"/>
    <cellStyle name="Примечание 2 6 2 5" xfId="5714"/>
    <cellStyle name="Примечание 2 6 2 5 2" xfId="9999"/>
    <cellStyle name="Примечание 2 6 2 5 3" xfId="12092"/>
    <cellStyle name="Примечание 2 6 2 6" xfId="5715"/>
    <cellStyle name="Примечание 2 6 2 6 2" xfId="10000"/>
    <cellStyle name="Примечание 2 6 2 6 3" xfId="12093"/>
    <cellStyle name="Примечание 2 6 2 7" xfId="5716"/>
    <cellStyle name="Примечание 2 6 2 7 2" xfId="10001"/>
    <cellStyle name="Примечание 2 6 2 7 3" xfId="12094"/>
    <cellStyle name="Примечание 2 6 2 8" xfId="5717"/>
    <cellStyle name="Примечание 2 6 2 8 2" xfId="10002"/>
    <cellStyle name="Примечание 2 6 2 8 3" xfId="12095"/>
    <cellStyle name="Примечание 2 6 2 9" xfId="5718"/>
    <cellStyle name="Примечание 2 6 2 9 2" xfId="10003"/>
    <cellStyle name="Примечание 2 6 2 9 3" xfId="12096"/>
    <cellStyle name="Примечание 2 6 3" xfId="5719"/>
    <cellStyle name="Примечание 2 6 3 10" xfId="10004"/>
    <cellStyle name="Примечание 2 6 3 11" xfId="12097"/>
    <cellStyle name="Примечание 2 6 3 2" xfId="5720"/>
    <cellStyle name="Примечание 2 6 3 2 2" xfId="10005"/>
    <cellStyle name="Примечание 2 6 3 2 3" xfId="12098"/>
    <cellStyle name="Примечание 2 6 3 3" xfId="5721"/>
    <cellStyle name="Примечание 2 6 3 3 2" xfId="10006"/>
    <cellStyle name="Примечание 2 6 3 3 3" xfId="12099"/>
    <cellStyle name="Примечание 2 6 3 4" xfId="5722"/>
    <cellStyle name="Примечание 2 6 3 4 2" xfId="10007"/>
    <cellStyle name="Примечание 2 6 3 4 3" xfId="12100"/>
    <cellStyle name="Примечание 2 6 3 5" xfId="5723"/>
    <cellStyle name="Примечание 2 6 3 5 2" xfId="10008"/>
    <cellStyle name="Примечание 2 6 3 5 3" xfId="12101"/>
    <cellStyle name="Примечание 2 6 3 6" xfId="5724"/>
    <cellStyle name="Примечание 2 6 3 6 2" xfId="10009"/>
    <cellStyle name="Примечание 2 6 3 6 3" xfId="12102"/>
    <cellStyle name="Примечание 2 6 3 7" xfId="5725"/>
    <cellStyle name="Примечание 2 6 3 7 2" xfId="10010"/>
    <cellStyle name="Примечание 2 6 3 7 3" xfId="12103"/>
    <cellStyle name="Примечание 2 6 3 8" xfId="5726"/>
    <cellStyle name="Примечание 2 6 3 8 2" xfId="10011"/>
    <cellStyle name="Примечание 2 6 3 8 3" xfId="12104"/>
    <cellStyle name="Примечание 2 6 3 9" xfId="6459"/>
    <cellStyle name="Примечание 2 6 3 9 2" xfId="10482"/>
    <cellStyle name="Примечание 2 6 4" xfId="5727"/>
    <cellStyle name="Примечание 2 6 4 2" xfId="10012"/>
    <cellStyle name="Примечание 2 6 4 3" xfId="12105"/>
    <cellStyle name="Примечание 2 6 5" xfId="5728"/>
    <cellStyle name="Примечание 2 6 5 2" xfId="10013"/>
    <cellStyle name="Примечание 2 6 5 3" xfId="12106"/>
    <cellStyle name="Примечание 2 6 6" xfId="5729"/>
    <cellStyle name="Примечание 2 6 6 2" xfId="10014"/>
    <cellStyle name="Примечание 2 6 6 3" xfId="12107"/>
    <cellStyle name="Примечание 2 6 7" xfId="5730"/>
    <cellStyle name="Примечание 2 6 7 2" xfId="10015"/>
    <cellStyle name="Примечание 2 6 7 3" xfId="12108"/>
    <cellStyle name="Примечание 2 6 8" xfId="5731"/>
    <cellStyle name="Примечание 2 6 8 2" xfId="10016"/>
    <cellStyle name="Примечание 2 6 8 3" xfId="12109"/>
    <cellStyle name="Примечание 2 6 9" xfId="5732"/>
    <cellStyle name="Примечание 2 6 9 2" xfId="10017"/>
    <cellStyle name="Примечание 2 6 9 3" xfId="12110"/>
    <cellStyle name="Примечание 2 7" xfId="5733"/>
    <cellStyle name="Примечание 2 7 10" xfId="5734"/>
    <cellStyle name="Примечание 2 7 10 2" xfId="10019"/>
    <cellStyle name="Примечание 2 7 10 3" xfId="12112"/>
    <cellStyle name="Примечание 2 7 11" xfId="6460"/>
    <cellStyle name="Примечание 2 7 11 2" xfId="10483"/>
    <cellStyle name="Примечание 2 7 12" xfId="10018"/>
    <cellStyle name="Примечание 2 7 13" xfId="12111"/>
    <cellStyle name="Примечание 2 7 2" xfId="5735"/>
    <cellStyle name="Примечание 2 7 2 10" xfId="6461"/>
    <cellStyle name="Примечание 2 7 2 10 2" xfId="10484"/>
    <cellStyle name="Примечание 2 7 2 11" xfId="10020"/>
    <cellStyle name="Примечание 2 7 2 12" xfId="12113"/>
    <cellStyle name="Примечание 2 7 2 2" xfId="5736"/>
    <cellStyle name="Примечание 2 7 2 2 10" xfId="10021"/>
    <cellStyle name="Примечание 2 7 2 2 11" xfId="12114"/>
    <cellStyle name="Примечание 2 7 2 2 2" xfId="5737"/>
    <cellStyle name="Примечание 2 7 2 2 2 2" xfId="10022"/>
    <cellStyle name="Примечание 2 7 2 2 2 3" xfId="12115"/>
    <cellStyle name="Примечание 2 7 2 2 3" xfId="5738"/>
    <cellStyle name="Примечание 2 7 2 2 3 2" xfId="10023"/>
    <cellStyle name="Примечание 2 7 2 2 3 3" xfId="12116"/>
    <cellStyle name="Примечание 2 7 2 2 4" xfId="5739"/>
    <cellStyle name="Примечание 2 7 2 2 4 2" xfId="10024"/>
    <cellStyle name="Примечание 2 7 2 2 4 3" xfId="12117"/>
    <cellStyle name="Примечание 2 7 2 2 5" xfId="5740"/>
    <cellStyle name="Примечание 2 7 2 2 5 2" xfId="10025"/>
    <cellStyle name="Примечание 2 7 2 2 5 3" xfId="12118"/>
    <cellStyle name="Примечание 2 7 2 2 6" xfId="5741"/>
    <cellStyle name="Примечание 2 7 2 2 6 2" xfId="10026"/>
    <cellStyle name="Примечание 2 7 2 2 6 3" xfId="12119"/>
    <cellStyle name="Примечание 2 7 2 2 7" xfId="5742"/>
    <cellStyle name="Примечание 2 7 2 2 7 2" xfId="10027"/>
    <cellStyle name="Примечание 2 7 2 2 7 3" xfId="12120"/>
    <cellStyle name="Примечание 2 7 2 2 8" xfId="5743"/>
    <cellStyle name="Примечание 2 7 2 2 8 2" xfId="10028"/>
    <cellStyle name="Примечание 2 7 2 2 8 3" xfId="12121"/>
    <cellStyle name="Примечание 2 7 2 2 9" xfId="6462"/>
    <cellStyle name="Примечание 2 7 2 2 9 2" xfId="10485"/>
    <cellStyle name="Примечание 2 7 2 3" xfId="5744"/>
    <cellStyle name="Примечание 2 7 2 3 2" xfId="10029"/>
    <cellStyle name="Примечание 2 7 2 3 3" xfId="12122"/>
    <cellStyle name="Примечание 2 7 2 4" xfId="5745"/>
    <cellStyle name="Примечание 2 7 2 4 2" xfId="10030"/>
    <cellStyle name="Примечание 2 7 2 4 3" xfId="12123"/>
    <cellStyle name="Примечание 2 7 2 5" xfId="5746"/>
    <cellStyle name="Примечание 2 7 2 5 2" xfId="10031"/>
    <cellStyle name="Примечание 2 7 2 5 3" xfId="12124"/>
    <cellStyle name="Примечание 2 7 2 6" xfId="5747"/>
    <cellStyle name="Примечание 2 7 2 6 2" xfId="10032"/>
    <cellStyle name="Примечание 2 7 2 6 3" xfId="12125"/>
    <cellStyle name="Примечание 2 7 2 7" xfId="5748"/>
    <cellStyle name="Примечание 2 7 2 7 2" xfId="10033"/>
    <cellStyle name="Примечание 2 7 2 7 3" xfId="12126"/>
    <cellStyle name="Примечание 2 7 2 8" xfId="5749"/>
    <cellStyle name="Примечание 2 7 2 8 2" xfId="10034"/>
    <cellStyle name="Примечание 2 7 2 8 3" xfId="12127"/>
    <cellStyle name="Примечание 2 7 2 9" xfId="5750"/>
    <cellStyle name="Примечание 2 7 2 9 2" xfId="10035"/>
    <cellStyle name="Примечание 2 7 2 9 3" xfId="12128"/>
    <cellStyle name="Примечание 2 7 3" xfId="5751"/>
    <cellStyle name="Примечание 2 7 3 10" xfId="10036"/>
    <cellStyle name="Примечание 2 7 3 11" xfId="12129"/>
    <cellStyle name="Примечание 2 7 3 2" xfId="5752"/>
    <cellStyle name="Примечание 2 7 3 2 2" xfId="10037"/>
    <cellStyle name="Примечание 2 7 3 2 3" xfId="12130"/>
    <cellStyle name="Примечание 2 7 3 3" xfId="5753"/>
    <cellStyle name="Примечание 2 7 3 3 2" xfId="10038"/>
    <cellStyle name="Примечание 2 7 3 3 3" xfId="12131"/>
    <cellStyle name="Примечание 2 7 3 4" xfId="5754"/>
    <cellStyle name="Примечание 2 7 3 4 2" xfId="10039"/>
    <cellStyle name="Примечание 2 7 3 4 3" xfId="12132"/>
    <cellStyle name="Примечание 2 7 3 5" xfId="5755"/>
    <cellStyle name="Примечание 2 7 3 5 2" xfId="10040"/>
    <cellStyle name="Примечание 2 7 3 5 3" xfId="12133"/>
    <cellStyle name="Примечание 2 7 3 6" xfId="5756"/>
    <cellStyle name="Примечание 2 7 3 6 2" xfId="10041"/>
    <cellStyle name="Примечание 2 7 3 6 3" xfId="12134"/>
    <cellStyle name="Примечание 2 7 3 7" xfId="5757"/>
    <cellStyle name="Примечание 2 7 3 7 2" xfId="10042"/>
    <cellStyle name="Примечание 2 7 3 7 3" xfId="12135"/>
    <cellStyle name="Примечание 2 7 3 8" xfId="5758"/>
    <cellStyle name="Примечание 2 7 3 8 2" xfId="10043"/>
    <cellStyle name="Примечание 2 7 3 8 3" xfId="12136"/>
    <cellStyle name="Примечание 2 7 3 9" xfId="6463"/>
    <cellStyle name="Примечание 2 7 3 9 2" xfId="10486"/>
    <cellStyle name="Примечание 2 7 4" xfId="5759"/>
    <cellStyle name="Примечание 2 7 4 2" xfId="10044"/>
    <cellStyle name="Примечание 2 7 4 3" xfId="12137"/>
    <cellStyle name="Примечание 2 7 5" xfId="5760"/>
    <cellStyle name="Примечание 2 7 5 2" xfId="10045"/>
    <cellStyle name="Примечание 2 7 5 3" xfId="12138"/>
    <cellStyle name="Примечание 2 7 6" xfId="5761"/>
    <cellStyle name="Примечание 2 7 6 2" xfId="10046"/>
    <cellStyle name="Примечание 2 7 6 3" xfId="12139"/>
    <cellStyle name="Примечание 2 7 7" xfId="5762"/>
    <cellStyle name="Примечание 2 7 7 2" xfId="10047"/>
    <cellStyle name="Примечание 2 7 7 3" xfId="12140"/>
    <cellStyle name="Примечание 2 7 8" xfId="5763"/>
    <cellStyle name="Примечание 2 7 8 2" xfId="10048"/>
    <cellStyle name="Примечание 2 7 8 3" xfId="12141"/>
    <cellStyle name="Примечание 2 7 9" xfId="5764"/>
    <cellStyle name="Примечание 2 7 9 2" xfId="10049"/>
    <cellStyle name="Примечание 2 7 9 3" xfId="12142"/>
    <cellStyle name="Примечание 2 8" xfId="5765"/>
    <cellStyle name="Примечание 2 8 10" xfId="5766"/>
    <cellStyle name="Примечание 2 8 10 2" xfId="10051"/>
    <cellStyle name="Примечание 2 8 10 3" xfId="12144"/>
    <cellStyle name="Примечание 2 8 11" xfId="6464"/>
    <cellStyle name="Примечание 2 8 11 2" xfId="10487"/>
    <cellStyle name="Примечание 2 8 12" xfId="10050"/>
    <cellStyle name="Примечание 2 8 13" xfId="12143"/>
    <cellStyle name="Примечание 2 8 2" xfId="5767"/>
    <cellStyle name="Примечание 2 8 2 10" xfId="6465"/>
    <cellStyle name="Примечание 2 8 2 10 2" xfId="10488"/>
    <cellStyle name="Примечание 2 8 2 11" xfId="10052"/>
    <cellStyle name="Примечание 2 8 2 12" xfId="12145"/>
    <cellStyle name="Примечание 2 8 2 2" xfId="5768"/>
    <cellStyle name="Примечание 2 8 2 2 10" xfId="10053"/>
    <cellStyle name="Примечание 2 8 2 2 11" xfId="12146"/>
    <cellStyle name="Примечание 2 8 2 2 2" xfId="5769"/>
    <cellStyle name="Примечание 2 8 2 2 2 2" xfId="10054"/>
    <cellStyle name="Примечание 2 8 2 2 2 3" xfId="12147"/>
    <cellStyle name="Примечание 2 8 2 2 3" xfId="5770"/>
    <cellStyle name="Примечание 2 8 2 2 3 2" xfId="10055"/>
    <cellStyle name="Примечание 2 8 2 2 3 3" xfId="12148"/>
    <cellStyle name="Примечание 2 8 2 2 4" xfId="5771"/>
    <cellStyle name="Примечание 2 8 2 2 4 2" xfId="10056"/>
    <cellStyle name="Примечание 2 8 2 2 4 3" xfId="12149"/>
    <cellStyle name="Примечание 2 8 2 2 5" xfId="5772"/>
    <cellStyle name="Примечание 2 8 2 2 5 2" xfId="10057"/>
    <cellStyle name="Примечание 2 8 2 2 5 3" xfId="12150"/>
    <cellStyle name="Примечание 2 8 2 2 6" xfId="5773"/>
    <cellStyle name="Примечание 2 8 2 2 6 2" xfId="10058"/>
    <cellStyle name="Примечание 2 8 2 2 6 3" xfId="12151"/>
    <cellStyle name="Примечание 2 8 2 2 7" xfId="5774"/>
    <cellStyle name="Примечание 2 8 2 2 7 2" xfId="10059"/>
    <cellStyle name="Примечание 2 8 2 2 7 3" xfId="12152"/>
    <cellStyle name="Примечание 2 8 2 2 8" xfId="5775"/>
    <cellStyle name="Примечание 2 8 2 2 8 2" xfId="10060"/>
    <cellStyle name="Примечание 2 8 2 2 8 3" xfId="12153"/>
    <cellStyle name="Примечание 2 8 2 2 9" xfId="6466"/>
    <cellStyle name="Примечание 2 8 2 2 9 2" xfId="10489"/>
    <cellStyle name="Примечание 2 8 2 3" xfId="5776"/>
    <cellStyle name="Примечание 2 8 2 3 2" xfId="10061"/>
    <cellStyle name="Примечание 2 8 2 3 3" xfId="12154"/>
    <cellStyle name="Примечание 2 8 2 4" xfId="5777"/>
    <cellStyle name="Примечание 2 8 2 4 2" xfId="10062"/>
    <cellStyle name="Примечание 2 8 2 4 3" xfId="12155"/>
    <cellStyle name="Примечание 2 8 2 5" xfId="5778"/>
    <cellStyle name="Примечание 2 8 2 5 2" xfId="10063"/>
    <cellStyle name="Примечание 2 8 2 5 3" xfId="12156"/>
    <cellStyle name="Примечание 2 8 2 6" xfId="5779"/>
    <cellStyle name="Примечание 2 8 2 6 2" xfId="10064"/>
    <cellStyle name="Примечание 2 8 2 6 3" xfId="12157"/>
    <cellStyle name="Примечание 2 8 2 7" xfId="5780"/>
    <cellStyle name="Примечание 2 8 2 7 2" xfId="10065"/>
    <cellStyle name="Примечание 2 8 2 7 3" xfId="12158"/>
    <cellStyle name="Примечание 2 8 2 8" xfId="5781"/>
    <cellStyle name="Примечание 2 8 2 8 2" xfId="10066"/>
    <cellStyle name="Примечание 2 8 2 8 3" xfId="12159"/>
    <cellStyle name="Примечание 2 8 2 9" xfId="5782"/>
    <cellStyle name="Примечание 2 8 2 9 2" xfId="10067"/>
    <cellStyle name="Примечание 2 8 2 9 3" xfId="12160"/>
    <cellStyle name="Примечание 2 8 3" xfId="5783"/>
    <cellStyle name="Примечание 2 8 3 10" xfId="10068"/>
    <cellStyle name="Примечание 2 8 3 11" xfId="12161"/>
    <cellStyle name="Примечание 2 8 3 2" xfId="5784"/>
    <cellStyle name="Примечание 2 8 3 2 2" xfId="10069"/>
    <cellStyle name="Примечание 2 8 3 2 3" xfId="12162"/>
    <cellStyle name="Примечание 2 8 3 3" xfId="5785"/>
    <cellStyle name="Примечание 2 8 3 3 2" xfId="10070"/>
    <cellStyle name="Примечание 2 8 3 3 3" xfId="12163"/>
    <cellStyle name="Примечание 2 8 3 4" xfId="5786"/>
    <cellStyle name="Примечание 2 8 3 4 2" xfId="10071"/>
    <cellStyle name="Примечание 2 8 3 4 3" xfId="12164"/>
    <cellStyle name="Примечание 2 8 3 5" xfId="5787"/>
    <cellStyle name="Примечание 2 8 3 5 2" xfId="10072"/>
    <cellStyle name="Примечание 2 8 3 5 3" xfId="12165"/>
    <cellStyle name="Примечание 2 8 3 6" xfId="5788"/>
    <cellStyle name="Примечание 2 8 3 6 2" xfId="10073"/>
    <cellStyle name="Примечание 2 8 3 6 3" xfId="12166"/>
    <cellStyle name="Примечание 2 8 3 7" xfId="5789"/>
    <cellStyle name="Примечание 2 8 3 7 2" xfId="10074"/>
    <cellStyle name="Примечание 2 8 3 7 3" xfId="12167"/>
    <cellStyle name="Примечание 2 8 3 8" xfId="5790"/>
    <cellStyle name="Примечание 2 8 3 8 2" xfId="10075"/>
    <cellStyle name="Примечание 2 8 3 8 3" xfId="12168"/>
    <cellStyle name="Примечание 2 8 3 9" xfId="6467"/>
    <cellStyle name="Примечание 2 8 3 9 2" xfId="10490"/>
    <cellStyle name="Примечание 2 8 4" xfId="5791"/>
    <cellStyle name="Примечание 2 8 4 2" xfId="10076"/>
    <cellStyle name="Примечание 2 8 4 3" xfId="12169"/>
    <cellStyle name="Примечание 2 8 5" xfId="5792"/>
    <cellStyle name="Примечание 2 8 5 2" xfId="10077"/>
    <cellStyle name="Примечание 2 8 5 3" xfId="12170"/>
    <cellStyle name="Примечание 2 8 6" xfId="5793"/>
    <cellStyle name="Примечание 2 8 6 2" xfId="10078"/>
    <cellStyle name="Примечание 2 8 6 3" xfId="12171"/>
    <cellStyle name="Примечание 2 8 7" xfId="5794"/>
    <cellStyle name="Примечание 2 8 7 2" xfId="10079"/>
    <cellStyle name="Примечание 2 8 7 3" xfId="12172"/>
    <cellStyle name="Примечание 2 8 8" xfId="5795"/>
    <cellStyle name="Примечание 2 8 8 2" xfId="10080"/>
    <cellStyle name="Примечание 2 8 8 3" xfId="12173"/>
    <cellStyle name="Примечание 2 8 9" xfId="5796"/>
    <cellStyle name="Примечание 2 8 9 2" xfId="10081"/>
    <cellStyle name="Примечание 2 8 9 3" xfId="12174"/>
    <cellStyle name="Примечание 2 9" xfId="5797"/>
    <cellStyle name="Примечание 2 9 10" xfId="5798"/>
    <cellStyle name="Примечание 2 9 10 2" xfId="10083"/>
    <cellStyle name="Примечание 2 9 10 3" xfId="12176"/>
    <cellStyle name="Примечание 2 9 11" xfId="6468"/>
    <cellStyle name="Примечание 2 9 11 2" xfId="10491"/>
    <cellStyle name="Примечание 2 9 12" xfId="10082"/>
    <cellStyle name="Примечание 2 9 13" xfId="12175"/>
    <cellStyle name="Примечание 2 9 2" xfId="5799"/>
    <cellStyle name="Примечание 2 9 2 10" xfId="6469"/>
    <cellStyle name="Примечание 2 9 2 10 2" xfId="10492"/>
    <cellStyle name="Примечание 2 9 2 11" xfId="10084"/>
    <cellStyle name="Примечание 2 9 2 12" xfId="12177"/>
    <cellStyle name="Примечание 2 9 2 2" xfId="5800"/>
    <cellStyle name="Примечание 2 9 2 2 10" xfId="10085"/>
    <cellStyle name="Примечание 2 9 2 2 11" xfId="12178"/>
    <cellStyle name="Примечание 2 9 2 2 2" xfId="5801"/>
    <cellStyle name="Примечание 2 9 2 2 2 2" xfId="10086"/>
    <cellStyle name="Примечание 2 9 2 2 2 3" xfId="12179"/>
    <cellStyle name="Примечание 2 9 2 2 3" xfId="5802"/>
    <cellStyle name="Примечание 2 9 2 2 3 2" xfId="10087"/>
    <cellStyle name="Примечание 2 9 2 2 3 3" xfId="12180"/>
    <cellStyle name="Примечание 2 9 2 2 4" xfId="5803"/>
    <cellStyle name="Примечание 2 9 2 2 4 2" xfId="10088"/>
    <cellStyle name="Примечание 2 9 2 2 4 3" xfId="12181"/>
    <cellStyle name="Примечание 2 9 2 2 5" xfId="5804"/>
    <cellStyle name="Примечание 2 9 2 2 5 2" xfId="10089"/>
    <cellStyle name="Примечание 2 9 2 2 5 3" xfId="12182"/>
    <cellStyle name="Примечание 2 9 2 2 6" xfId="5805"/>
    <cellStyle name="Примечание 2 9 2 2 6 2" xfId="10090"/>
    <cellStyle name="Примечание 2 9 2 2 6 3" xfId="12183"/>
    <cellStyle name="Примечание 2 9 2 2 7" xfId="5806"/>
    <cellStyle name="Примечание 2 9 2 2 7 2" xfId="10091"/>
    <cellStyle name="Примечание 2 9 2 2 7 3" xfId="12184"/>
    <cellStyle name="Примечание 2 9 2 2 8" xfId="5807"/>
    <cellStyle name="Примечание 2 9 2 2 8 2" xfId="10092"/>
    <cellStyle name="Примечание 2 9 2 2 8 3" xfId="12185"/>
    <cellStyle name="Примечание 2 9 2 2 9" xfId="6470"/>
    <cellStyle name="Примечание 2 9 2 2 9 2" xfId="10493"/>
    <cellStyle name="Примечание 2 9 2 3" xfId="5808"/>
    <cellStyle name="Примечание 2 9 2 3 2" xfId="10093"/>
    <cellStyle name="Примечание 2 9 2 3 3" xfId="12186"/>
    <cellStyle name="Примечание 2 9 2 4" xfId="5809"/>
    <cellStyle name="Примечание 2 9 2 4 2" xfId="10094"/>
    <cellStyle name="Примечание 2 9 2 4 3" xfId="12187"/>
    <cellStyle name="Примечание 2 9 2 5" xfId="5810"/>
    <cellStyle name="Примечание 2 9 2 5 2" xfId="10095"/>
    <cellStyle name="Примечание 2 9 2 5 3" xfId="12188"/>
    <cellStyle name="Примечание 2 9 2 6" xfId="5811"/>
    <cellStyle name="Примечание 2 9 2 6 2" xfId="10096"/>
    <cellStyle name="Примечание 2 9 2 6 3" xfId="12189"/>
    <cellStyle name="Примечание 2 9 2 7" xfId="5812"/>
    <cellStyle name="Примечание 2 9 2 7 2" xfId="10097"/>
    <cellStyle name="Примечание 2 9 2 7 3" xfId="12190"/>
    <cellStyle name="Примечание 2 9 2 8" xfId="5813"/>
    <cellStyle name="Примечание 2 9 2 8 2" xfId="10098"/>
    <cellStyle name="Примечание 2 9 2 8 3" xfId="12191"/>
    <cellStyle name="Примечание 2 9 2 9" xfId="5814"/>
    <cellStyle name="Примечание 2 9 2 9 2" xfId="10099"/>
    <cellStyle name="Примечание 2 9 2 9 3" xfId="12192"/>
    <cellStyle name="Примечание 2 9 3" xfId="5815"/>
    <cellStyle name="Примечание 2 9 3 10" xfId="10100"/>
    <cellStyle name="Примечание 2 9 3 11" xfId="12193"/>
    <cellStyle name="Примечание 2 9 3 2" xfId="5816"/>
    <cellStyle name="Примечание 2 9 3 2 2" xfId="10101"/>
    <cellStyle name="Примечание 2 9 3 2 3" xfId="12194"/>
    <cellStyle name="Примечание 2 9 3 3" xfId="5817"/>
    <cellStyle name="Примечание 2 9 3 3 2" xfId="10102"/>
    <cellStyle name="Примечание 2 9 3 3 3" xfId="12195"/>
    <cellStyle name="Примечание 2 9 3 4" xfId="5818"/>
    <cellStyle name="Примечание 2 9 3 4 2" xfId="10103"/>
    <cellStyle name="Примечание 2 9 3 4 3" xfId="12196"/>
    <cellStyle name="Примечание 2 9 3 5" xfId="5819"/>
    <cellStyle name="Примечание 2 9 3 5 2" xfId="10104"/>
    <cellStyle name="Примечание 2 9 3 5 3" xfId="12197"/>
    <cellStyle name="Примечание 2 9 3 6" xfId="5820"/>
    <cellStyle name="Примечание 2 9 3 6 2" xfId="10105"/>
    <cellStyle name="Примечание 2 9 3 6 3" xfId="12198"/>
    <cellStyle name="Примечание 2 9 3 7" xfId="5821"/>
    <cellStyle name="Примечание 2 9 3 7 2" xfId="10106"/>
    <cellStyle name="Примечание 2 9 3 7 3" xfId="12199"/>
    <cellStyle name="Примечание 2 9 3 8" xfId="5822"/>
    <cellStyle name="Примечание 2 9 3 8 2" xfId="10107"/>
    <cellStyle name="Примечание 2 9 3 8 3" xfId="12200"/>
    <cellStyle name="Примечание 2 9 3 9" xfId="6471"/>
    <cellStyle name="Примечание 2 9 3 9 2" xfId="10494"/>
    <cellStyle name="Примечание 2 9 4" xfId="5823"/>
    <cellStyle name="Примечание 2 9 4 2" xfId="10108"/>
    <cellStyle name="Примечание 2 9 4 3" xfId="12201"/>
    <cellStyle name="Примечание 2 9 5" xfId="5824"/>
    <cellStyle name="Примечание 2 9 5 2" xfId="10109"/>
    <cellStyle name="Примечание 2 9 5 3" xfId="12202"/>
    <cellStyle name="Примечание 2 9 6" xfId="5825"/>
    <cellStyle name="Примечание 2 9 6 2" xfId="10110"/>
    <cellStyle name="Примечание 2 9 6 3" xfId="12203"/>
    <cellStyle name="Примечание 2 9 7" xfId="5826"/>
    <cellStyle name="Примечание 2 9 7 2" xfId="10111"/>
    <cellStyle name="Примечание 2 9 7 3" xfId="12204"/>
    <cellStyle name="Примечание 2 9 8" xfId="5827"/>
    <cellStyle name="Примечание 2 9 8 2" xfId="10112"/>
    <cellStyle name="Примечание 2 9 8 3" xfId="12205"/>
    <cellStyle name="Примечание 2 9 9" xfId="5828"/>
    <cellStyle name="Примечание 2 9 9 2" xfId="10113"/>
    <cellStyle name="Примечание 2 9 9 3" xfId="12206"/>
    <cellStyle name="Примечание 2_211590_новый" xfId="5829"/>
    <cellStyle name="Примечание 3" xfId="5830"/>
    <cellStyle name="Примечание 3 10" xfId="6472"/>
    <cellStyle name="Примечание 3 10 2" xfId="10495"/>
    <cellStyle name="Примечание 3 11" xfId="10114"/>
    <cellStyle name="Примечание 3 12" xfId="12207"/>
    <cellStyle name="Примечание 3 2" xfId="5831"/>
    <cellStyle name="Примечание 3 2 10" xfId="10115"/>
    <cellStyle name="Примечание 3 2 11" xfId="12208"/>
    <cellStyle name="Примечание 3 2 2" xfId="5832"/>
    <cellStyle name="Примечание 3 2 2 2" xfId="10116"/>
    <cellStyle name="Примечание 3 2 2 3" xfId="12209"/>
    <cellStyle name="Примечание 3 2 3" xfId="5833"/>
    <cellStyle name="Примечание 3 2 3 2" xfId="10117"/>
    <cellStyle name="Примечание 3 2 3 3" xfId="12210"/>
    <cellStyle name="Примечание 3 2 4" xfId="5834"/>
    <cellStyle name="Примечание 3 2 4 2" xfId="10118"/>
    <cellStyle name="Примечание 3 2 4 3" xfId="12211"/>
    <cellStyle name="Примечание 3 2 5" xfId="5835"/>
    <cellStyle name="Примечание 3 2 5 2" xfId="10119"/>
    <cellStyle name="Примечание 3 2 5 3" xfId="12212"/>
    <cellStyle name="Примечание 3 2 6" xfId="5836"/>
    <cellStyle name="Примечание 3 2 6 2" xfId="10120"/>
    <cellStyle name="Примечание 3 2 6 3" xfId="12213"/>
    <cellStyle name="Примечание 3 2 7" xfId="5837"/>
    <cellStyle name="Примечание 3 2 7 2" xfId="10121"/>
    <cellStyle name="Примечание 3 2 7 3" xfId="12214"/>
    <cellStyle name="Примечание 3 2 8" xfId="5838"/>
    <cellStyle name="Примечание 3 2 8 2" xfId="10122"/>
    <cellStyle name="Примечание 3 2 8 3" xfId="12215"/>
    <cellStyle name="Примечание 3 2 9" xfId="6473"/>
    <cellStyle name="Примечание 3 2 9 2" xfId="10496"/>
    <cellStyle name="Примечание 3 3" xfId="5839"/>
    <cellStyle name="Примечание 3 3 2" xfId="10123"/>
    <cellStyle name="Примечание 3 3 3" xfId="12216"/>
    <cellStyle name="Примечание 3 4" xfId="5840"/>
    <cellStyle name="Примечание 3 4 2" xfId="10124"/>
    <cellStyle name="Примечание 3 4 3" xfId="12217"/>
    <cellStyle name="Примечание 3 5" xfId="5841"/>
    <cellStyle name="Примечание 3 5 2" xfId="10125"/>
    <cellStyle name="Примечание 3 5 3" xfId="12218"/>
    <cellStyle name="Примечание 3 6" xfId="5842"/>
    <cellStyle name="Примечание 3 6 2" xfId="10126"/>
    <cellStyle name="Примечание 3 6 3" xfId="12219"/>
    <cellStyle name="Примечание 3 7" xfId="5843"/>
    <cellStyle name="Примечание 3 7 2" xfId="10127"/>
    <cellStyle name="Примечание 3 7 3" xfId="12220"/>
    <cellStyle name="Примечание 3 8" xfId="5844"/>
    <cellStyle name="Примечание 3 8 2" xfId="10128"/>
    <cellStyle name="Примечание 3 8 3" xfId="12221"/>
    <cellStyle name="Примечание 3 9" xfId="5845"/>
    <cellStyle name="Примечание 3 9 2" xfId="10129"/>
    <cellStyle name="Примечание 3 9 3" xfId="12222"/>
    <cellStyle name="Примечание 3_211590_новый" xfId="5846"/>
    <cellStyle name="Примечание 4" xfId="5847"/>
    <cellStyle name="Примечание 4 10" xfId="6474"/>
    <cellStyle name="Примечание 4 10 2" xfId="10497"/>
    <cellStyle name="Примечание 4 11" xfId="10130"/>
    <cellStyle name="Примечание 4 12" xfId="12223"/>
    <cellStyle name="Примечание 4 2" xfId="5848"/>
    <cellStyle name="Примечание 4 2 10" xfId="10131"/>
    <cellStyle name="Примечание 4 2 11" xfId="12224"/>
    <cellStyle name="Примечание 4 2 2" xfId="5849"/>
    <cellStyle name="Примечание 4 2 2 2" xfId="10132"/>
    <cellStyle name="Примечание 4 2 2 3" xfId="12225"/>
    <cellStyle name="Примечание 4 2 3" xfId="5850"/>
    <cellStyle name="Примечание 4 2 3 2" xfId="10133"/>
    <cellStyle name="Примечание 4 2 3 3" xfId="12226"/>
    <cellStyle name="Примечание 4 2 4" xfId="5851"/>
    <cellStyle name="Примечание 4 2 4 2" xfId="10134"/>
    <cellStyle name="Примечание 4 2 4 3" xfId="12227"/>
    <cellStyle name="Примечание 4 2 5" xfId="5852"/>
    <cellStyle name="Примечание 4 2 5 2" xfId="10135"/>
    <cellStyle name="Примечание 4 2 5 3" xfId="12228"/>
    <cellStyle name="Примечание 4 2 6" xfId="5853"/>
    <cellStyle name="Примечание 4 2 6 2" xfId="10136"/>
    <cellStyle name="Примечание 4 2 6 3" xfId="12229"/>
    <cellStyle name="Примечание 4 2 7" xfId="5854"/>
    <cellStyle name="Примечание 4 2 7 2" xfId="10137"/>
    <cellStyle name="Примечание 4 2 7 3" xfId="12230"/>
    <cellStyle name="Примечание 4 2 8" xfId="5855"/>
    <cellStyle name="Примечание 4 2 8 2" xfId="10138"/>
    <cellStyle name="Примечание 4 2 8 3" xfId="12231"/>
    <cellStyle name="Примечание 4 2 9" xfId="6475"/>
    <cellStyle name="Примечание 4 2 9 2" xfId="10498"/>
    <cellStyle name="Примечание 4 3" xfId="5856"/>
    <cellStyle name="Примечание 4 3 2" xfId="10139"/>
    <cellStyle name="Примечание 4 3 3" xfId="12232"/>
    <cellStyle name="Примечание 4 4" xfId="5857"/>
    <cellStyle name="Примечание 4 4 2" xfId="10140"/>
    <cellStyle name="Примечание 4 4 3" xfId="12233"/>
    <cellStyle name="Примечание 4 5" xfId="5858"/>
    <cellStyle name="Примечание 4 5 2" xfId="10141"/>
    <cellStyle name="Примечание 4 5 3" xfId="12234"/>
    <cellStyle name="Примечание 4 6" xfId="5859"/>
    <cellStyle name="Примечание 4 6 2" xfId="10142"/>
    <cellStyle name="Примечание 4 6 3" xfId="12235"/>
    <cellStyle name="Примечание 4 7" xfId="5860"/>
    <cellStyle name="Примечание 4 7 2" xfId="10143"/>
    <cellStyle name="Примечание 4 7 3" xfId="12236"/>
    <cellStyle name="Примечание 4 8" xfId="5861"/>
    <cellStyle name="Примечание 4 8 2" xfId="10144"/>
    <cellStyle name="Примечание 4 8 3" xfId="12237"/>
    <cellStyle name="Примечание 4 9" xfId="5862"/>
    <cellStyle name="Примечание 4 9 2" xfId="10145"/>
    <cellStyle name="Примечание 4 9 3" xfId="12238"/>
    <cellStyle name="Примечание 4_511764" xfId="5863"/>
    <cellStyle name="Примечание 5" xfId="5864"/>
    <cellStyle name="Примечание 6" xfId="5865"/>
    <cellStyle name="Примечание 6 2" xfId="10146"/>
    <cellStyle name="Примечание 6 3" xfId="12239"/>
    <cellStyle name="Примечание 7" xfId="5866"/>
    <cellStyle name="Примечание 7 2" xfId="10147"/>
    <cellStyle name="Примечание 7 3" xfId="12240"/>
    <cellStyle name="Процентный" xfId="12246" builtinId="5"/>
    <cellStyle name="Процентный 10" xfId="5867"/>
    <cellStyle name="Процентный 10 2" xfId="5868"/>
    <cellStyle name="Процентный 10 3" xfId="6476"/>
    <cellStyle name="Процентный 11" xfId="5869"/>
    <cellStyle name="Процентный 11 2" xfId="5870"/>
    <cellStyle name="Процентный 11 3" xfId="5871"/>
    <cellStyle name="Процентный 12" xfId="5872"/>
    <cellStyle name="Процентный 12 2" xfId="5873"/>
    <cellStyle name="Процентный 12 3" xfId="5874"/>
    <cellStyle name="Процентный 13" xfId="5875"/>
    <cellStyle name="Процентный 13 2" xfId="5876"/>
    <cellStyle name="Процентный 14" xfId="5877"/>
    <cellStyle name="Процентный 14 2" xfId="5878"/>
    <cellStyle name="Процентный 14 3" xfId="5879"/>
    <cellStyle name="Процентный 15" xfId="5880"/>
    <cellStyle name="Процентный 15 2" xfId="5881"/>
    <cellStyle name="Процентный 16" xfId="6477"/>
    <cellStyle name="Процентный 17" xfId="6478"/>
    <cellStyle name="Процентный 2" xfId="5882"/>
    <cellStyle name="Процентный 2 2" xfId="5883"/>
    <cellStyle name="Процентный 2 2 2" xfId="5884"/>
    <cellStyle name="Процентный 2 2 3" xfId="5885"/>
    <cellStyle name="Процентный 2 2 4" xfId="6479"/>
    <cellStyle name="Процентный 2 3" xfId="2"/>
    <cellStyle name="Процентный 2 4" xfId="5886"/>
    <cellStyle name="Процентный 2 4 2" xfId="5887"/>
    <cellStyle name="Процентный 2 5" xfId="5888"/>
    <cellStyle name="Процентный 2 6" xfId="5889"/>
    <cellStyle name="Процентный 2 7" xfId="5890"/>
    <cellStyle name="Процентный 3" xfId="5891"/>
    <cellStyle name="Процентный 3 2" xfId="5892"/>
    <cellStyle name="Процентный 3 3" xfId="5893"/>
    <cellStyle name="Процентный 3 4" xfId="5894"/>
    <cellStyle name="Процентный 3 5" xfId="6080"/>
    <cellStyle name="Процентный 4" xfId="5895"/>
    <cellStyle name="Процентный 4 2" xfId="5896"/>
    <cellStyle name="Процентный 4 2 2" xfId="5897"/>
    <cellStyle name="Процентный 4 2 2 2" xfId="3"/>
    <cellStyle name="Процентный 4 2 2 2 2" xfId="5898"/>
    <cellStyle name="Процентный 4 2 2 2 2 2" xfId="5899"/>
    <cellStyle name="Процентный 4 2 2 2 3" xfId="5900"/>
    <cellStyle name="Процентный 4 2 2 2 4" xfId="5901"/>
    <cellStyle name="Процентный 4 2 2 2 5" xfId="5902"/>
    <cellStyle name="Процентный 4 2 3" xfId="5903"/>
    <cellStyle name="Процентный 4 3" xfId="5904"/>
    <cellStyle name="Процентный 5" xfId="5905"/>
    <cellStyle name="Процентный 5 2" xfId="5906"/>
    <cellStyle name="Процентный 5 3" xfId="6480"/>
    <cellStyle name="Процентный 6" xfId="5907"/>
    <cellStyle name="Процентный 6 2" xfId="5908"/>
    <cellStyle name="Процентный 6 2 2" xfId="5909"/>
    <cellStyle name="Процентный 6 3" xfId="6481"/>
    <cellStyle name="Процентный 7" xfId="5910"/>
    <cellStyle name="Процентный 7 2" xfId="5911"/>
    <cellStyle name="Процентный 7 3" xfId="5912"/>
    <cellStyle name="Процентный 7 4" xfId="5913"/>
    <cellStyle name="Процентный 8" xfId="5914"/>
    <cellStyle name="Процентный 8 2" xfId="5915"/>
    <cellStyle name="Процентный 8 3" xfId="5916"/>
    <cellStyle name="Процентный 8 4" xfId="6482"/>
    <cellStyle name="Процентный 9" xfId="5917"/>
    <cellStyle name="Процентный 9 2" xfId="5918"/>
    <cellStyle name="Связанная ячейка 2" xfId="5919"/>
    <cellStyle name="Связанная ячейка 3" xfId="5920"/>
    <cellStyle name="Связанная ячейка 4" xfId="5921"/>
    <cellStyle name="Связанная ячейка 5" xfId="5922"/>
    <cellStyle name="Стиль 1" xfId="5923"/>
    <cellStyle name="Текст предупреждения 2" xfId="5924"/>
    <cellStyle name="Текст предупреждения 3" xfId="5925"/>
    <cellStyle name="Текст предупреждения 4" xfId="5926"/>
    <cellStyle name="Текст предупреждения 5" xfId="5927"/>
    <cellStyle name="Финансовый" xfId="6064" builtinId="3"/>
    <cellStyle name="Финансовый 10" xfId="5928"/>
    <cellStyle name="Финансовый 10 2" xfId="5929"/>
    <cellStyle name="Финансовый 10 2 2" xfId="5930"/>
    <cellStyle name="Финансовый 10 3" xfId="5931"/>
    <cellStyle name="Финансовый 10 4" xfId="6483"/>
    <cellStyle name="Финансовый 10 4 2" xfId="10499"/>
    <cellStyle name="Финансовый 11" xfId="5932"/>
    <cellStyle name="Финансовый 11 2" xfId="5933"/>
    <cellStyle name="Финансовый 11 3" xfId="6484"/>
    <cellStyle name="Финансовый 12" xfId="5934"/>
    <cellStyle name="Финансовый 12 2" xfId="6485"/>
    <cellStyle name="Финансовый 13" xfId="5935"/>
    <cellStyle name="Финансовый 14" xfId="4"/>
    <cellStyle name="Финансовый 14 2" xfId="5936"/>
    <cellStyle name="Финансовый 15" xfId="5937"/>
    <cellStyle name="Финансовый 16" xfId="5938"/>
    <cellStyle name="Финансовый 17" xfId="5939"/>
    <cellStyle name="Финансовый 18" xfId="5940"/>
    <cellStyle name="Финансовый 19" xfId="5941"/>
    <cellStyle name="Финансовый 2" xfId="5942"/>
    <cellStyle name="Финансовый 2 10" xfId="5943"/>
    <cellStyle name="Финансовый 2 10 2" xfId="5944"/>
    <cellStyle name="Финансовый 2 10 3" xfId="5945"/>
    <cellStyle name="Финансовый 2 11" xfId="5946"/>
    <cellStyle name="Финансовый 2 11 2" xfId="5947"/>
    <cellStyle name="Финансовый 2 12" xfId="5948"/>
    <cellStyle name="Финансовый 2 12 2" xfId="5949"/>
    <cellStyle name="Финансовый 2 13" xfId="5950"/>
    <cellStyle name="Финансовый 2 14" xfId="5951"/>
    <cellStyle name="Финансовый 2 15" xfId="6487"/>
    <cellStyle name="Финансовый 2 16" xfId="6486"/>
    <cellStyle name="Финансовый 2 2" xfId="5952"/>
    <cellStyle name="Финансовый 2 2 2" xfId="5953"/>
    <cellStyle name="Финансовый 2 2 2 2" xfId="5954"/>
    <cellStyle name="Финансовый 2 2 2 2 2" xfId="5955"/>
    <cellStyle name="Финансовый 2 2 2 2 3" xfId="5956"/>
    <cellStyle name="Финансовый 2 2 2 3" xfId="5957"/>
    <cellStyle name="Финансовый 2 2 2 4" xfId="5958"/>
    <cellStyle name="Финансовый 2 2 2 4 2" xfId="10148"/>
    <cellStyle name="Финансовый 2 2 2 5" xfId="6488"/>
    <cellStyle name="Финансовый 2 2 2 5 2" xfId="10500"/>
    <cellStyle name="Финансовый 2 2 2_Лист2" xfId="5959"/>
    <cellStyle name="Финансовый 2 2 3" xfId="5960"/>
    <cellStyle name="Финансовый 2 2 3 2" xfId="5961"/>
    <cellStyle name="Финансовый 2 2 3 3" xfId="6489"/>
    <cellStyle name="Финансовый 2 2 3 3 2" xfId="10501"/>
    <cellStyle name="Финансовый 2 2 4" xfId="5962"/>
    <cellStyle name="Финансовый 2 2 5" xfId="5963"/>
    <cellStyle name="Финансовый 2 2_по отдельным тарифам" xfId="5964"/>
    <cellStyle name="Финансовый 2 3" xfId="5965"/>
    <cellStyle name="Финансовый 2 3 2" xfId="5966"/>
    <cellStyle name="Финансовый 2 3 2 2" xfId="5967"/>
    <cellStyle name="Финансовый 2 3 2 3" xfId="6491"/>
    <cellStyle name="Финансовый 2 3 3" xfId="5968"/>
    <cellStyle name="Финансовый 2 3 4" xfId="6061"/>
    <cellStyle name="Финансовый 2 3 5" xfId="6490"/>
    <cellStyle name="Финансовый 2 3_С00-С80, С97, D00-D09 (8 мес)" xfId="5969"/>
    <cellStyle name="Финансовый 2 4" xfId="5970"/>
    <cellStyle name="Финансовый 2 4 2" xfId="5971"/>
    <cellStyle name="Финансовый 2 4 2 2" xfId="5972"/>
    <cellStyle name="Финансовый 2 4 2 2 2" xfId="5973"/>
    <cellStyle name="Финансовый 2 4 2 2 3" xfId="6059"/>
    <cellStyle name="Финансовый 2 4 2 3" xfId="5974"/>
    <cellStyle name="Финансовый 2 4 2 3 2" xfId="5975"/>
    <cellStyle name="Финансовый 2 4 3" xfId="5976"/>
    <cellStyle name="Финансовый 2 4 3 2" xfId="5977"/>
    <cellStyle name="Финансовый 2 4 4" xfId="6492"/>
    <cellStyle name="Финансовый 2 5" xfId="5978"/>
    <cellStyle name="Финансовый 2 5 2" xfId="5979"/>
    <cellStyle name="Финансовый 2 5 2 2" xfId="5980"/>
    <cellStyle name="Финансовый 2 5 2 3" xfId="5981"/>
    <cellStyle name="Финансовый 2 5 3" xfId="5982"/>
    <cellStyle name="Финансовый 2 5 4" xfId="5983"/>
    <cellStyle name="Финансовый 2 5 5" xfId="5984"/>
    <cellStyle name="Финансовый 2 5 5 2" xfId="6493"/>
    <cellStyle name="Финансовый 2 5 5 2 2" xfId="10502"/>
    <cellStyle name="Финансовый 2 5 6" xfId="5985"/>
    <cellStyle name="Финансовый 2 5_Лист2" xfId="5986"/>
    <cellStyle name="Финансовый 2 6" xfId="5987"/>
    <cellStyle name="Финансовый 2 6 2" xfId="5988"/>
    <cellStyle name="Финансовый 2 6 2 2" xfId="5989"/>
    <cellStyle name="Финансовый 2 6 2 3" xfId="5990"/>
    <cellStyle name="Финансовый 2 6 2 3 2" xfId="5991"/>
    <cellStyle name="Финансовый 2 6 2 3 2 2" xfId="5992"/>
    <cellStyle name="Финансовый 2 6 2 4" xfId="6495"/>
    <cellStyle name="Финансовый 2 6 3" xfId="5993"/>
    <cellStyle name="Финансовый 2 6 4" xfId="5994"/>
    <cellStyle name="Финансовый 2 6 5" xfId="6494"/>
    <cellStyle name="Финансовый 2 6_Лист2" xfId="5995"/>
    <cellStyle name="Финансовый 2 7" xfId="5996"/>
    <cellStyle name="Финансовый 2 7 2" xfId="5997"/>
    <cellStyle name="Финансовый 2 8" xfId="5998"/>
    <cellStyle name="Финансовый 2 9" xfId="5999"/>
    <cellStyle name="Финансовый 2 9 2" xfId="6000"/>
    <cellStyle name="Финансовый 2_10" xfId="6001"/>
    <cellStyle name="Финансовый 20" xfId="6002"/>
    <cellStyle name="Финансовый 20 2" xfId="6496"/>
    <cellStyle name="Финансовый 20 3" xfId="10149"/>
    <cellStyle name="Финансовый 21" xfId="6068"/>
    <cellStyle name="Финансовый 21 2" xfId="10158"/>
    <cellStyle name="Финансовый 22" xfId="10157"/>
    <cellStyle name="Финансовый 23" xfId="6003"/>
    <cellStyle name="Финансовый 24" xfId="12241"/>
    <cellStyle name="Финансовый 25" xfId="12242"/>
    <cellStyle name="Финансовый 3" xfId="6004"/>
    <cellStyle name="Финансовый 3 2" xfId="6005"/>
    <cellStyle name="Финансовый 3 2 2" xfId="6006"/>
    <cellStyle name="Финансовый 3 2 3" xfId="6498"/>
    <cellStyle name="Финансовый 3 2 3 2" xfId="10503"/>
    <cellStyle name="Финансовый 3 3" xfId="6007"/>
    <cellStyle name="Финансовый 3 3 2" xfId="6008"/>
    <cellStyle name="Финансовый 3 3 2 2" xfId="6009"/>
    <cellStyle name="Финансовый 3 3 2 3" xfId="6010"/>
    <cellStyle name="Финансовый 3 3 3" xfId="6499"/>
    <cellStyle name="Финансовый 3 3 3 2" xfId="10504"/>
    <cellStyle name="Финансовый 3 4" xfId="6011"/>
    <cellStyle name="Финансовый 3 4 2" xfId="6500"/>
    <cellStyle name="Финансовый 3 4 2 2" xfId="10505"/>
    <cellStyle name="Финансовый 3 5" xfId="6072"/>
    <cellStyle name="Финансовый 3 6" xfId="6012"/>
    <cellStyle name="Финансовый 3 6 2" xfId="6501"/>
    <cellStyle name="Финансовый 3 6 2 2" xfId="10506"/>
    <cellStyle name="Финансовый 3 7" xfId="6497"/>
    <cellStyle name="Финансовый 3_Диспансеризация_профосмотры 2019-2020" xfId="6013"/>
    <cellStyle name="Финансовый 4" xfId="6014"/>
    <cellStyle name="Финансовый 4 2" xfId="6015"/>
    <cellStyle name="Финансовый 4 2 2" xfId="6016"/>
    <cellStyle name="Финансовый 4 2 3" xfId="6017"/>
    <cellStyle name="Финансовый 4 2 4" xfId="6503"/>
    <cellStyle name="Финансовый 4 2 4 2" xfId="10507"/>
    <cellStyle name="Финансовый 4 3" xfId="6018"/>
    <cellStyle name="Финансовый 4 3 2" xfId="6019"/>
    <cellStyle name="Финансовый 4 3 2 2" xfId="6020"/>
    <cellStyle name="Финансовый 4 3 2 3" xfId="6021"/>
    <cellStyle name="Финансовый 4 4" xfId="6022"/>
    <cellStyle name="Финансовый 4 5" xfId="6023"/>
    <cellStyle name="Финансовый 4 6" xfId="6502"/>
    <cellStyle name="Финансовый 4_report (2)" xfId="6024"/>
    <cellStyle name="Финансовый 5" xfId="6025"/>
    <cellStyle name="Финансовый 5 2" xfId="6026"/>
    <cellStyle name="Финансовый 5 3" xfId="6027"/>
    <cellStyle name="Финансовый 5 4" xfId="6028"/>
    <cellStyle name="Финансовый 5 5" xfId="6083"/>
    <cellStyle name="Финансовый 5 6" xfId="6504"/>
    <cellStyle name="Финансовый 5_report (2)" xfId="6029"/>
    <cellStyle name="Финансовый 6" xfId="6030"/>
    <cellStyle name="Финансовый 6 2" xfId="6031"/>
    <cellStyle name="Финансовый 6 3" xfId="6032"/>
    <cellStyle name="Финансовый 6 4" xfId="6505"/>
    <cellStyle name="Финансовый 6 5" xfId="6512"/>
    <cellStyle name="Финансовый 6 5 2" xfId="10508"/>
    <cellStyle name="Финансовый 6_Лист2" xfId="6033"/>
    <cellStyle name="Финансовый 7" xfId="6034"/>
    <cellStyle name="Финансовый 7 2" xfId="6035"/>
    <cellStyle name="Финансовый 7 2 2" xfId="6036"/>
    <cellStyle name="Финансовый 7 2 3" xfId="6037"/>
    <cellStyle name="Финансовый 7 2 4" xfId="6038"/>
    <cellStyle name="Финансовый 7 3" xfId="6039"/>
    <cellStyle name="Финансовый 7 3 2" xfId="6507"/>
    <cellStyle name="Финансовый 7 4" xfId="6040"/>
    <cellStyle name="Финансовый 7 5" xfId="6041"/>
    <cellStyle name="Финансовый 7 6" xfId="6062"/>
    <cellStyle name="Финансовый 7 7" xfId="6506"/>
    <cellStyle name="Финансовый 8" xfId="6042"/>
    <cellStyle name="Финансовый 8 2" xfId="6043"/>
    <cellStyle name="Финансовый 8 3" xfId="6508"/>
    <cellStyle name="Финансовый 9" xfId="6044"/>
    <cellStyle name="Финансовый 9 2" xfId="6045"/>
    <cellStyle name="Финансовый 9 2 2" xfId="6046"/>
    <cellStyle name="Финансовый 9 3" xfId="6509"/>
    <cellStyle name="Финансовый 9 4" xfId="10150"/>
    <cellStyle name="Хороший 2" xfId="6047"/>
    <cellStyle name="Хороший 3" xfId="6048"/>
    <cellStyle name="Хороший 4" xfId="6049"/>
    <cellStyle name="Хороший 5" xfId="6050"/>
  </cellStyles>
  <dxfs count="2">
    <dxf>
      <fill>
        <patternFill>
          <bgColor rgb="FFFFCCFF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AD86E6"/>
      <color rgb="FFCCCCFF"/>
      <color rgb="FF6AF277"/>
      <color rgb="FFFFFFCC"/>
      <color rgb="FFED11AE"/>
      <color rgb="FFD3E309"/>
      <color rgb="FFEFF27E"/>
      <color rgb="FFBAE18F"/>
      <color rgb="FFD3F6C6"/>
      <color rgb="FFF1F1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pivotCacheDefinition" Target="pivotCache/pivotCacheDefinition1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~1.TFO/AppData/Local/Temp/bat/&#1044;&#1086;&#1087;%20&#1084;&#1072;&#1090;&#1077;&#1088;&#1080;&#1072;&#1083;&#1099;/&#1060;&#1086;&#1088;&#1084;&#1072;%203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tsova.TFOMS-SPB/Documents/&#1054;&#1088;&#1075;&#1072;&#1085;&#1080;&#1079;&#1072;&#1094;&#1080;&#1103;%20&#1054;&#1052;&#1057;/&#1057;&#1090;&#1086;&#1084;&#1072;&#1090;&#1086;&#1083;&#1086;&#1075;&#1080;&#1103;%202023/Users/aobraztsova.TFOMS-SPB/AppData/Roaming/Microsoft/Excel/Users/AOBRAZ~1.TFO/AppData/Local/Temp/bat/&#1044;&#1086;&#1087;%20&#1084;&#1072;&#1090;&#1077;&#1088;&#1080;&#1072;&#1083;&#1099;/&#1060;&#1086;&#1088;&#1084;&#1072;%203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Users\nBalberina\Desktop\&#1054;&#1090;&#1095;&#1077;&#1090;%20&#1086;%20&#1088;&#1072;&#1089;&#1093;&#1086;&#1076;&#1072;&#1093;\&#1088;&#1072;&#1089;&#1093;&#1086;&#1076;&#1099;%2007%20&#1043;&#1041;%2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Users\nBalberina\Desktop\&#1054;&#1090;&#1095;&#1077;&#1090;%20&#1086;%20&#1088;&#1072;&#1089;&#1093;&#1086;&#1076;&#1072;&#1093;\&#1088;&#1072;&#1089;&#1093;&#1086;&#1076;&#1099;%2007%20&#1043;&#1041;%208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fomina/Desktop/&#1057;&#1074;&#1077;&#1088;&#1082;&#1072;%202025&#1075;.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tsova.TFOMS-SPB/AppData/Roaming/Microsoft/Excel/&#1040;&#1085;&#1072;&#1083;&#1080;&#1079;%20&#1055;&#1043;&#1043;%20&#1080;%20&#1058;&#1055;&#1043;&#1043;%202019_2020%2030012020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tsova.TFOMS-SPB/Documents/&#1054;&#1088;&#1075;&#1072;&#1085;&#1080;&#1079;&#1072;&#1094;&#1080;&#1103;%20&#1054;&#1052;&#1057;/&#1057;&#1090;&#1086;&#1084;&#1072;&#1090;&#1086;&#1083;&#1086;&#1075;&#1080;&#1103;%202023/Users/aobraztsova.TFOMS-SPB/AppData/Roaming/Microsoft/Excel/Users/aobraztsova.TFOMS-SPB/AppData/Roaming/Microsoft/Excel/&#1040;&#1085;&#1072;&#1083;&#1080;&#1079;%20&#1055;&#1043;&#1043;%20&#1080;%20&#1058;&#1055;&#1043;&#1043;%202019_2020%2030012020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tsova.TFOMS-SPB/Documents/&#1054;&#1088;&#1075;&#1072;&#1085;&#1080;&#1079;&#1072;&#1094;&#1080;&#1103;%20&#1054;&#1052;&#1057;/&#1057;&#1090;&#1086;&#1084;&#1072;&#1090;&#1086;&#1083;&#1086;&#1075;&#1080;&#1103;%202023/Users/AOBRAZ~1.TFO/AppData/Local/Temp/bat/&#1044;&#1086;&#1087;%20&#1084;&#1072;&#1090;&#1077;&#1088;&#1080;&#1072;&#1083;&#1099;/&#1060;&#1086;&#1088;&#1084;&#1072;%203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dbnew\Users\SKOROL~1\AppData\Local\Temp\bat\&#1056;&#1077;&#1077;&#1089;&#1090;&#1088;%202016%20&#1076;&#1086;&#1087;.&#1080;&#1085;&#1092;&#1086;&#1088;&#1084;&#1072;&#1094;&#1080;&#1103;%20&#1074;%20&#1060;&#1054;&#1052;&#1057;%20(09.08.2016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KOROL~1\AppData\Local\Temp\bat\&#1055;&#1056;&#1054;&#1060;&#1048;&#1051;&#1048;_&#1055;&#1042;&#1057;-&#1057;&#1055;&#1045;&#1062;&#1048;&#1040;&#1051;&#1068;&#1053;&#1054;&#1057;&#1058;&#1068;%20&#1042;&#1056;&#1040;&#1063;&#1040;_112016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KOROL~1/AppData/Local/Temp/bat/&#1055;&#1056;&#1054;&#1060;&#1048;&#1051;&#1048;_&#1055;&#1042;&#1057;-&#1057;&#1055;&#1045;&#1062;&#1048;&#1040;&#1051;&#1068;&#1053;&#1054;&#1057;&#1058;&#1068;%20&#1042;&#1056;&#1040;&#1063;&#1040;_112016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86;&#1073;&#1084;&#1077;&#1085;$\&#1086;&#1073;&#1084;&#1077;&#1085;$\&#1086;&#1073;&#1084;&#1077;&#1085;$\&#1086;&#1073;&#1084;&#1077;&#1085;$\&#1086;&#1073;&#1084;&#1077;&#1085;$\&#1086;&#1073;&#1084;&#1077;&#1085;$\&#1086;&#1073;&#1084;&#1077;&#1085;$\&#1086;&#1073;&#1084;&#1077;&#1085;$\Users\tsulik\AppData\Roaming\Microsoft\Excel\&#1047;&#1072;&#1088;&#1087;&#1083;&#1072;&#1090;&#1072;\&#1056;&#1072;&#1079;&#1086;&#1073;&#1088;&#1072;&#1085;&#1086;\03%20&#1079;&#1072;&#1088;&#1087;&#1083;&#1072;&#1090;&#1072;%20&#1040;&#1041;&#1040;-&#1082;&#1083;&#1080;&#1085;&#1080;&#1082;&#107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84;&#1077;&#1085;$/&#1086;&#1073;&#1084;&#1077;&#1085;$/&#1086;&#1073;&#1084;&#1077;&#1085;$/&#1086;&#1073;&#1084;&#1077;&#1085;$/&#1086;&#1073;&#1084;&#1077;&#1085;$/&#1086;&#1073;&#1084;&#1077;&#1085;$/&#1086;&#1073;&#1084;&#1077;&#1085;$/&#1086;&#1073;&#1084;&#1077;&#1085;$/Users/tsulik/AppData/Roaming/Microsoft/Excel/&#1047;&#1072;&#1088;&#1087;&#1083;&#1072;&#1090;&#1072;/&#1056;&#1072;&#1079;&#1086;&#1073;&#1088;&#1072;&#1085;&#1086;/03%20&#1079;&#1072;&#1088;&#1087;&#1083;&#1072;&#1090;&#1072;%20&#1040;&#1041;&#1040;-&#1082;&#1083;&#1080;&#1085;&#1080;&#1082;&#107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LARIO~1/AppData/Local/Temp/bat/&#1084;&#1086;&#1080;%20&#1076;&#1086;&#1082;&#1091;&#1084;&#1077;&#1085;&#1090;&#1099;/&#1052;&#1086;&#1085;&#1080;&#1090;&#1086;&#1088;&#1080;&#1085;&#1075;%20&#1076;&#1080;&#1089;&#1087;&#1072;&#1085;&#1089;&#1077;&#1088;&#1080;&#1079;&#1072;&#1094;&#1080;&#1080;/&#1052;&#1086;&#1085;&#1080;&#1090;&#1086;&#1088;&#1080;&#1085;&#1075;%20&#1074;%20&#1060;&#1054;&#1052;&#1057;%202013/&#1052;&#1086;&#1085;&#1080;&#1090;&#1086;&#1088;&#1080;&#1085;&#1075;%20&#1044;&#1057;%20&#1074;%20&#1060;&#1054;&#1052;&#1057;%20&#1076;&#1077;&#1082;&#1072;&#1073;&#1088;&#1100;%20&#1086;&#1082;&#1086;&#1085;&#1095;%20201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dbnew\Users\SKOROL~1\AppData\Local\Temp\bat\&#1056;&#1077;&#1077;&#1089;&#1090;&#1088;%202016%20&#1076;&#1086;&#1087;.&#1080;&#1085;&#1092;&#1086;&#1088;&#1084;&#1072;&#1094;&#1080;&#1103;%20&#1074;%20&#1060;&#1054;&#1052;&#1057;%20(09.08.2016)%20(2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DOCUME~1\Tasha\LOCALS~1\Temp\7zOF0.tmp\&#1052;&#1077;&#1088;&#1086;&#1087;&#1088;&#1080;&#1103;&#1090;&#1080;&#1103;%20&#1055;&#1052;%20(23.07.2011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atanagindina\Desktop\&#1087;&#1083;&#1072;&#1090;&#1085;&#1099;&#1077;\192.168.2.1\&#1086;&#1073;&#1097;&#1072;&#1103;\&#1056;&#1077;&#1077;&#1089;&#1090;&#1088;&#1099;\&#1047;&#1072;&#1087;&#1086;&#1083;&#1085;&#1077;&#1085;&#1085;&#1099;&#1077;%20&#1088;&#1077;&#1077;&#1089;&#1090;&#1088;&#1099;\&#1064;&#1072;&#1073;&#1083;&#1086;&#1085;%20&#1090;&#1072;&#1083;&#1086;&#1085;&#1072;%20&#1042;&#1058;&#1052;&#1055;%20110816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tanagindina/Desktop/&#1087;&#1083;&#1072;&#1090;&#1085;&#1099;&#1077;/192.168.2.1/&#1086;&#1073;&#1097;&#1072;&#1103;/&#1056;&#1077;&#1077;&#1089;&#1090;&#1088;&#1099;/&#1047;&#1072;&#1087;&#1086;&#1083;&#1085;&#1077;&#1085;&#1085;&#1099;&#1077;%20&#1088;&#1077;&#1077;&#1089;&#1090;&#1088;&#1099;/&#1064;&#1072;&#1073;&#1083;&#1086;&#1085;%20&#1090;&#1072;&#1083;&#1086;&#1085;&#1072;%20&#1042;&#1058;&#1052;&#1055;%20110816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86;&#1073;&#1084;&#1077;&#1085;$\&#1086;&#1073;&#1084;&#1077;&#1085;$\&#1086;&#1073;&#1084;&#1077;&#1085;$\&#1086;&#1073;&#1084;&#1077;&#1085;$\&#1086;&#1073;&#1084;&#1077;&#1085;$\&#1086;&#1073;&#1084;&#1077;&#1085;$\&#1086;&#1073;&#1084;&#1077;&#1085;$\&#1086;&#1073;&#1084;&#1077;&#1085;$\Users\tsulik\AppData\Roaming\Microsoft\Excel\&#1084;&#1086;&#1080;%20&#1076;&#1086;&#1082;&#1091;&#1084;&#1077;&#1085;&#1090;&#1099;\Users\nBalberina\Desktop\&#1054;&#1090;&#1095;&#1077;&#1090;%20&#1086;%20&#1088;&#1072;&#1089;&#1093;&#1086;&#1076;&#1072;&#1093;\&#1088;&#1072;&#1089;&#1093;&#1086;&#1076;&#1099;%2007%20&#1043;&#1041;%2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84;&#1077;&#1085;$/&#1086;&#1073;&#1084;&#1077;&#1085;$/&#1086;&#1073;&#1084;&#1077;&#1085;$/&#1086;&#1073;&#1084;&#1077;&#1085;$/&#1086;&#1073;&#1084;&#1077;&#1085;$/&#1086;&#1073;&#1084;&#1077;&#1085;$/&#1086;&#1073;&#1084;&#1077;&#1085;$/&#1086;&#1073;&#1084;&#1077;&#1085;$/Users/tsulik/AppData/Roaming/Microsoft/Excel/&#1084;&#1086;&#1080;%20&#1076;&#1086;&#1082;&#1091;&#1084;&#1077;&#1085;&#1090;&#1099;/Users/nBalberina/Desktop/&#1054;&#1090;&#1095;&#1077;&#1090;%20&#1086;%20&#1088;&#1072;&#1089;&#1093;&#1086;&#1076;&#1072;&#1093;/&#1088;&#1072;&#1089;&#1093;&#1086;&#1076;&#1099;%2007%20&#1043;&#1041;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000-1001"/>
      <sheetName val="1001_1"/>
      <sheetName val="1001_2"/>
      <sheetName val="1001_3"/>
      <sheetName val="1001_4"/>
      <sheetName val="1001_5"/>
      <sheetName val="1003_1008"/>
      <sheetName val="1009-1050"/>
      <sheetName val="1060-1090"/>
      <sheetName val="1100"/>
      <sheetName val="1100_1"/>
      <sheetName val="1100_2"/>
      <sheetName val="1100_3"/>
      <sheetName val="1100_4"/>
      <sheetName val="1100_5"/>
      <sheetName val="1100_6"/>
      <sheetName val="1100_7"/>
      <sheetName val="1100_8"/>
      <sheetName val="1101-1106"/>
      <sheetName val="1107-1109"/>
      <sheetName val="2100"/>
      <sheetName val="2100_1"/>
      <sheetName val="2100_2"/>
      <sheetName val="2100_3"/>
      <sheetName val="2101-2104"/>
      <sheetName val="2105-2106"/>
      <sheetName val="2120-2200"/>
      <sheetName val="2300-2350"/>
      <sheetName val="2400-2401"/>
      <sheetName val="2510-2512"/>
      <sheetName val="2514-2516"/>
      <sheetName val="2600,2610,2650"/>
      <sheetName val="2700-2704"/>
      <sheetName val="2710"/>
      <sheetName val="2800-2801"/>
      <sheetName val="3100"/>
      <sheetName val="3100_1"/>
      <sheetName val="3100 _2"/>
      <sheetName val="3100_3"/>
      <sheetName val="3100_4-3101"/>
      <sheetName val="3150-3200"/>
      <sheetName val="4201"/>
      <sheetName val="4601-4803"/>
      <sheetName val="4804-4806"/>
      <sheetName val="4809"/>
      <sheetName val="5100-5111"/>
      <sheetName val="5112-5114"/>
      <sheetName val="5115-5116"/>
      <sheetName val="5117"/>
      <sheetName val="5117_1"/>
      <sheetName val="5118"/>
      <sheetName val="5119,5120"/>
      <sheetName val="5122-5125_8"/>
      <sheetName val="5126"/>
      <sheetName val="5300"/>
      <sheetName val="5301"/>
      <sheetName val="5302"/>
      <sheetName val="5302_1"/>
      <sheetName val="5401"/>
      <sheetName val="5402"/>
      <sheetName val="5402_1"/>
      <sheetName val="5404"/>
      <sheetName val="5404_1"/>
      <sheetName val="5450,5453"/>
      <sheetName val="5460-5461"/>
      <sheetName val="5500,5502"/>
      <sheetName val="5503-5505"/>
      <sheetName val="5600"/>
      <sheetName val="7000"/>
      <sheetName val="7001-7003"/>
      <sheetName val="7004"/>
      <sheetName val="8000"/>
      <sheetName val="8001-8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000-1001"/>
      <sheetName val="1001_1"/>
      <sheetName val="1001_2"/>
      <sheetName val="1001_3"/>
      <sheetName val="1001_4"/>
      <sheetName val="1001_5"/>
      <sheetName val="1003_1008"/>
      <sheetName val="1009-1050"/>
      <sheetName val="1060-1090"/>
      <sheetName val="1100"/>
      <sheetName val="1100_1"/>
      <sheetName val="1100_2"/>
      <sheetName val="1100_3"/>
      <sheetName val="1100_4"/>
      <sheetName val="1100_5"/>
      <sheetName val="1100_6"/>
      <sheetName val="1100_7"/>
      <sheetName val="1100_8"/>
      <sheetName val="1101-1106"/>
      <sheetName val="1107-1109"/>
      <sheetName val="2100"/>
      <sheetName val="2100_1"/>
      <sheetName val="2100_2"/>
      <sheetName val="2100_3"/>
      <sheetName val="2101-2104"/>
      <sheetName val="2105-2106"/>
      <sheetName val="2120-2200"/>
      <sheetName val="2300-2350"/>
      <sheetName val="2400-2401"/>
      <sheetName val="2510-2512"/>
      <sheetName val="2514-2516"/>
      <sheetName val="2600,2610,2650"/>
      <sheetName val="2700-2704"/>
      <sheetName val="2710"/>
      <sheetName val="2800-2801"/>
      <sheetName val="3100"/>
      <sheetName val="3100_1"/>
      <sheetName val="3100 _2"/>
      <sheetName val="3100_3"/>
      <sheetName val="3100_4-3101"/>
      <sheetName val="3150-3200"/>
      <sheetName val="4201"/>
      <sheetName val="4601-4803"/>
      <sheetName val="4804-4806"/>
      <sheetName val="4809"/>
      <sheetName val="5100-5111"/>
      <sheetName val="5112-5114"/>
      <sheetName val="5115-5116"/>
      <sheetName val="5117"/>
      <sheetName val="5117_1"/>
      <sheetName val="5118"/>
      <sheetName val="5119,5120"/>
      <sheetName val="5122-5125_8"/>
      <sheetName val="5126"/>
      <sheetName val="5300"/>
      <sheetName val="5301"/>
      <sheetName val="5302"/>
      <sheetName val="5302_1"/>
      <sheetName val="5401"/>
      <sheetName val="5402"/>
      <sheetName val="5402_1"/>
      <sheetName val="5404"/>
      <sheetName val="5404_1"/>
      <sheetName val="5450,5453"/>
      <sheetName val="5460-5461"/>
      <sheetName val="5500,5502"/>
      <sheetName val="5503-5505"/>
      <sheetName val="5600"/>
      <sheetName val="7000"/>
      <sheetName val="7001-7003"/>
      <sheetName val="7004"/>
      <sheetName val="8000"/>
      <sheetName val="8001-8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/>
      <sheetData sheetId="2">
        <row r="1">
          <cell r="A1" t="e">
            <v>#N/A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
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
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
Пушкинского района</v>
          </cell>
        </row>
        <row r="37">
          <cell r="A37" t="e">
            <v>#N/A</v>
          </cell>
        </row>
        <row r="38">
          <cell r="A38" t="str">
            <v>СПб ГБУЗ "Городская Покровская 
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
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
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
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
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
№111"</v>
          </cell>
        </row>
        <row r="93">
          <cell r="A93" t="str">
            <v>СПб ГБУЗ "Городская поликлиника 
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
№100"</v>
          </cell>
        </row>
        <row r="119">
          <cell r="A119" t="str">
            <v>СПб ГБУЗ "Городская поликлиника №60 
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
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
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
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str">
            <v>Санкт-Петербургская государственное бюджетное учреждение здравоохранения "Городская стоматологическая поликлиника №25"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/>
      <sheetData sheetId="2">
        <row r="1">
          <cell r="A1" t="str">
            <v>полное наименование медицинской организации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
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
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
Пушкинского района</v>
          </cell>
        </row>
        <row r="37">
          <cell r="A37" t="str">
            <v>Санкт-Петербургское государственное бюджетное учреждение здравоохранения  Клиническая больница Святителя Луки</v>
          </cell>
        </row>
        <row r="38">
          <cell r="A38" t="str">
            <v>СПб ГБУЗ "Городская Покровская 
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
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
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
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
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
№111"</v>
          </cell>
        </row>
        <row r="93">
          <cell r="A93" t="str">
            <v>СПб ГБУЗ "Городская поликлиника 
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
№100"</v>
          </cell>
        </row>
        <row r="119">
          <cell r="A119" t="str">
            <v>СПб ГБУЗ "Городская поликлиника №60 
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
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
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
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str">
            <v>Санкт-Петербургская государственное бюджетное учреждение здравоохранения "Городская стоматологическая поликлиника №25"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рка помесячно"/>
      <sheetName val="Сверка 1 квартал"/>
    </sheetNames>
    <sheetDataSet>
      <sheetData sheetId="0"/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рмативы МР"/>
      <sheetName val="ТПГГ 2020"/>
      <sheetName val="ТПГГ 2019"/>
      <sheetName val="Справка нормативы 2020"/>
      <sheetName val="Сравнение"/>
      <sheetName val="тарифы_расчет1411"/>
      <sheetName val="тарифы_расчет2210"/>
      <sheetName val="прил.13"/>
      <sheetName val="5122-5125_8"/>
      <sheetName val="5402"/>
      <sheetName val="5115-5116"/>
      <sheetName val="Page1"/>
      <sheetName val="Page2"/>
      <sheetName val="Page3"/>
      <sheetName val="Справка_тариф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рмативы МР"/>
      <sheetName val="ТПГГ 2020"/>
      <sheetName val="ТПГГ 2019"/>
      <sheetName val="Справка нормативы 2020"/>
      <sheetName val="Сравнение"/>
      <sheetName val="тарифы_расчет1411"/>
      <sheetName val="тарифы_расчет2210"/>
      <sheetName val="прил.13"/>
      <sheetName val="5122-5125_8"/>
      <sheetName val="5402"/>
      <sheetName val="5115-5116"/>
      <sheetName val="Page1"/>
      <sheetName val="Page2"/>
      <sheetName val="Page3"/>
      <sheetName val="Справка_тариф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000-1001"/>
      <sheetName val="1001_1"/>
      <sheetName val="1001_2"/>
      <sheetName val="1001_3"/>
      <sheetName val="1001_4"/>
      <sheetName val="1001_5"/>
      <sheetName val="1003_1008"/>
      <sheetName val="1009-1050"/>
      <sheetName val="1060-1090"/>
      <sheetName val="1100"/>
      <sheetName val="1100_1"/>
      <sheetName val="1100_2"/>
      <sheetName val="1100_3"/>
      <sheetName val="1100_4"/>
      <sheetName val="1100_5"/>
      <sheetName val="1100_6"/>
      <sheetName val="1100_7"/>
      <sheetName val="1100_8"/>
      <sheetName val="1101-1106"/>
      <sheetName val="1107-1109"/>
      <sheetName val="2100"/>
      <sheetName val="2100_1"/>
      <sheetName val="2100_2"/>
      <sheetName val="2100_3"/>
      <sheetName val="2101-2104"/>
      <sheetName val="2105-2106"/>
      <sheetName val="2120-2200"/>
      <sheetName val="2300-2350"/>
      <sheetName val="2400-2401"/>
      <sheetName val="2510-2512"/>
      <sheetName val="2514-2516"/>
      <sheetName val="2600,2610,2650"/>
      <sheetName val="2700-2704"/>
      <sheetName val="2710"/>
      <sheetName val="2800-2801"/>
      <sheetName val="3100"/>
      <sheetName val="3100_1"/>
      <sheetName val="3100 _2"/>
      <sheetName val="3100_3"/>
      <sheetName val="3100_4-3101"/>
      <sheetName val="3150-3200"/>
      <sheetName val="4201"/>
      <sheetName val="4601-4803"/>
      <sheetName val="4804-4806"/>
      <sheetName val="4809"/>
      <sheetName val="5100-5111"/>
      <sheetName val="5112-5114"/>
      <sheetName val="5115-5116"/>
      <sheetName val="5117"/>
      <sheetName val="5117_1"/>
      <sheetName val="5118"/>
      <sheetName val="5119,5120"/>
      <sheetName val="5122-5125_8"/>
      <sheetName val="5126"/>
      <sheetName val="5300"/>
      <sheetName val="5301"/>
      <sheetName val="5302"/>
      <sheetName val="5302_1"/>
      <sheetName val="5401"/>
      <sheetName val="5402"/>
      <sheetName val="5402_1"/>
      <sheetName val="5404"/>
      <sheetName val="5404_1"/>
      <sheetName val="5450,5453"/>
      <sheetName val="5460-5461"/>
      <sheetName val="5500,5502"/>
      <sheetName val="5503-5505"/>
      <sheetName val="5600"/>
      <sheetName val="7000"/>
      <sheetName val="7001-7003"/>
      <sheetName val="7004"/>
      <sheetName val="8000"/>
      <sheetName val="8001-8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2016 + доп информаци (3)"/>
      <sheetName val="Стационары по профилям (2)"/>
      <sheetName val="Реестр 2016 + доп информаци (2)"/>
      <sheetName val="АПУ по специальностям"/>
      <sheetName val="ако"/>
      <sheetName val="Реестр 2016 + доп информация"/>
      <sheetName val="Справочник профилей стац"/>
      <sheetName val="Справочник спец.АПУ"/>
      <sheetName val="Стационары по профилям"/>
      <sheetName val="Днев.стац.План сайт30.06.2016"/>
      <sheetName val="Женская консультация"/>
      <sheetName val="Стоматология"/>
      <sheetName val="Численность 01.08.2016"/>
      <sheetName val="Лист3"/>
      <sheetName val="стом апу"/>
      <sheetName val="Лист5"/>
      <sheetName val="Лист7"/>
      <sheetName val="Лист4"/>
      <sheetName val="Лист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780006</v>
          </cell>
          <cell r="C2">
            <v>780039</v>
          </cell>
          <cell r="E2">
            <v>780001</v>
          </cell>
          <cell r="G2">
            <v>780240</v>
          </cell>
          <cell r="I2">
            <v>780002</v>
          </cell>
          <cell r="K2">
            <v>780001</v>
          </cell>
          <cell r="M2">
            <v>780001</v>
          </cell>
          <cell r="O2">
            <v>780006</v>
          </cell>
        </row>
        <row r="3">
          <cell r="A3">
            <v>780007</v>
          </cell>
          <cell r="C3">
            <v>780151</v>
          </cell>
          <cell r="E3">
            <v>780003</v>
          </cell>
          <cell r="G3">
            <v>780014</v>
          </cell>
          <cell r="I3">
            <v>780004</v>
          </cell>
          <cell r="K3">
            <v>780002</v>
          </cell>
          <cell r="M3">
            <v>780003</v>
          </cell>
          <cell r="O3">
            <v>780045</v>
          </cell>
        </row>
        <row r="4">
          <cell r="A4">
            <v>780011</v>
          </cell>
          <cell r="C4">
            <v>780157</v>
          </cell>
          <cell r="E4">
            <v>780006</v>
          </cell>
          <cell r="G4">
            <v>780152</v>
          </cell>
          <cell r="I4">
            <v>780006</v>
          </cell>
          <cell r="K4">
            <v>780003</v>
          </cell>
          <cell r="M4">
            <v>780004</v>
          </cell>
          <cell r="O4">
            <v>780046</v>
          </cell>
        </row>
        <row r="5">
          <cell r="A5">
            <v>780013</v>
          </cell>
          <cell r="C5">
            <v>780240</v>
          </cell>
          <cell r="E5">
            <v>780007</v>
          </cell>
          <cell r="G5">
            <v>780295</v>
          </cell>
          <cell r="I5">
            <v>780007</v>
          </cell>
          <cell r="K5">
            <v>780004</v>
          </cell>
          <cell r="M5">
            <v>780006</v>
          </cell>
          <cell r="O5">
            <v>780004</v>
          </cell>
        </row>
        <row r="6">
          <cell r="A6">
            <v>780014</v>
          </cell>
          <cell r="C6">
            <v>780376</v>
          </cell>
          <cell r="E6">
            <v>780013</v>
          </cell>
          <cell r="G6">
            <v>780228</v>
          </cell>
          <cell r="I6">
            <v>780009</v>
          </cell>
          <cell r="K6">
            <v>780006</v>
          </cell>
          <cell r="M6">
            <v>780007</v>
          </cell>
          <cell r="O6">
            <v>780007</v>
          </cell>
        </row>
        <row r="7">
          <cell r="A7">
            <v>780016</v>
          </cell>
          <cell r="E7">
            <v>780014</v>
          </cell>
          <cell r="G7">
            <v>780376</v>
          </cell>
          <cell r="I7">
            <v>780010</v>
          </cell>
          <cell r="K7">
            <v>780007</v>
          </cell>
          <cell r="M7">
            <v>780009</v>
          </cell>
          <cell r="O7">
            <v>780036</v>
          </cell>
        </row>
        <row r="8">
          <cell r="A8">
            <v>780028</v>
          </cell>
          <cell r="E8">
            <v>780018</v>
          </cell>
          <cell r="I8">
            <v>780011</v>
          </cell>
          <cell r="K8">
            <v>780009</v>
          </cell>
          <cell r="M8">
            <v>780011</v>
          </cell>
          <cell r="O8">
            <v>780153</v>
          </cell>
        </row>
        <row r="9">
          <cell r="A9">
            <v>780036</v>
          </cell>
          <cell r="E9">
            <v>780030</v>
          </cell>
          <cell r="I9">
            <v>780012</v>
          </cell>
          <cell r="K9">
            <v>780010</v>
          </cell>
          <cell r="M9">
            <v>780012</v>
          </cell>
          <cell r="O9">
            <v>780011</v>
          </cell>
        </row>
        <row r="10">
          <cell r="A10">
            <v>780039</v>
          </cell>
          <cell r="E10">
            <v>780031</v>
          </cell>
          <cell r="I10">
            <v>780013</v>
          </cell>
          <cell r="K10">
            <v>780011</v>
          </cell>
          <cell r="M10">
            <v>780013</v>
          </cell>
          <cell r="O10">
            <v>780014</v>
          </cell>
        </row>
        <row r="11">
          <cell r="A11">
            <v>780043</v>
          </cell>
          <cell r="E11">
            <v>780032</v>
          </cell>
          <cell r="I11">
            <v>780014</v>
          </cell>
          <cell r="K11">
            <v>780012</v>
          </cell>
          <cell r="M11">
            <v>780014</v>
          </cell>
          <cell r="O11">
            <v>780152</v>
          </cell>
        </row>
        <row r="12">
          <cell r="A12">
            <v>780045</v>
          </cell>
          <cell r="E12">
            <v>780033</v>
          </cell>
          <cell r="I12">
            <v>780016</v>
          </cell>
          <cell r="K12">
            <v>780013</v>
          </cell>
          <cell r="M12">
            <v>780016</v>
          </cell>
          <cell r="O12">
            <v>780018</v>
          </cell>
        </row>
        <row r="13">
          <cell r="A13">
            <v>780046</v>
          </cell>
          <cell r="E13">
            <v>780034</v>
          </cell>
          <cell r="I13">
            <v>780018</v>
          </cell>
          <cell r="K13">
            <v>780014</v>
          </cell>
          <cell r="M13">
            <v>780017</v>
          </cell>
          <cell r="O13">
            <v>780039</v>
          </cell>
        </row>
        <row r="14">
          <cell r="A14">
            <v>780048</v>
          </cell>
          <cell r="E14">
            <v>780035</v>
          </cell>
          <cell r="I14">
            <v>780030</v>
          </cell>
          <cell r="K14">
            <v>780015</v>
          </cell>
          <cell r="M14">
            <v>780018</v>
          </cell>
          <cell r="O14">
            <v>780296</v>
          </cell>
        </row>
        <row r="15">
          <cell r="A15">
            <v>780061</v>
          </cell>
          <cell r="E15">
            <v>780036</v>
          </cell>
          <cell r="I15">
            <v>780031</v>
          </cell>
          <cell r="K15">
            <v>780016</v>
          </cell>
          <cell r="M15">
            <v>780029</v>
          </cell>
          <cell r="O15">
            <v>780486</v>
          </cell>
        </row>
        <row r="16">
          <cell r="A16">
            <v>780075</v>
          </cell>
          <cell r="E16">
            <v>780039</v>
          </cell>
          <cell r="I16">
            <v>780032</v>
          </cell>
          <cell r="K16">
            <v>780017</v>
          </cell>
          <cell r="M16">
            <v>780030</v>
          </cell>
          <cell r="O16">
            <v>780227</v>
          </cell>
        </row>
        <row r="17">
          <cell r="A17">
            <v>780095</v>
          </cell>
          <cell r="E17">
            <v>780041</v>
          </cell>
          <cell r="I17">
            <v>780034</v>
          </cell>
          <cell r="K17">
            <v>780018</v>
          </cell>
          <cell r="M17">
            <v>780031</v>
          </cell>
          <cell r="O17">
            <v>780339</v>
          </cell>
        </row>
        <row r="18">
          <cell r="A18">
            <v>780098</v>
          </cell>
          <cell r="E18">
            <v>780043</v>
          </cell>
          <cell r="I18">
            <v>780035</v>
          </cell>
          <cell r="K18">
            <v>780019</v>
          </cell>
          <cell r="M18">
            <v>780034</v>
          </cell>
          <cell r="O18">
            <v>780371</v>
          </cell>
        </row>
        <row r="19">
          <cell r="A19">
            <v>780105</v>
          </cell>
          <cell r="E19">
            <v>780046</v>
          </cell>
          <cell r="I19">
            <v>780036</v>
          </cell>
          <cell r="K19">
            <v>780029</v>
          </cell>
          <cell r="M19">
            <v>780035</v>
          </cell>
          <cell r="O19" t="str">
            <v>780495</v>
          </cell>
        </row>
        <row r="20">
          <cell r="A20">
            <v>780107</v>
          </cell>
          <cell r="E20">
            <v>780048</v>
          </cell>
          <cell r="I20">
            <v>780039</v>
          </cell>
          <cell r="K20">
            <v>780030</v>
          </cell>
          <cell r="M20">
            <v>780036</v>
          </cell>
          <cell r="O20">
            <v>780511</v>
          </cell>
        </row>
        <row r="21">
          <cell r="A21">
            <v>780108</v>
          </cell>
          <cell r="E21">
            <v>780061</v>
          </cell>
          <cell r="I21">
            <v>780041</v>
          </cell>
          <cell r="K21">
            <v>780031</v>
          </cell>
          <cell r="M21">
            <v>780038</v>
          </cell>
        </row>
        <row r="22">
          <cell r="A22">
            <v>780117</v>
          </cell>
          <cell r="E22">
            <v>780079</v>
          </cell>
          <cell r="I22">
            <v>780042</v>
          </cell>
          <cell r="K22">
            <v>780032</v>
          </cell>
          <cell r="M22">
            <v>780039</v>
          </cell>
        </row>
        <row r="23">
          <cell r="A23">
            <v>780122</v>
          </cell>
          <cell r="E23">
            <v>780130</v>
          </cell>
          <cell r="I23">
            <v>780043</v>
          </cell>
          <cell r="K23">
            <v>780033</v>
          </cell>
          <cell r="M23">
            <v>780043</v>
          </cell>
          <cell r="O23">
            <v>780006</v>
          </cell>
        </row>
        <row r="24">
          <cell r="A24">
            <v>780123</v>
          </cell>
          <cell r="E24">
            <v>780131</v>
          </cell>
          <cell r="I24">
            <v>780045</v>
          </cell>
          <cell r="K24">
            <v>780034</v>
          </cell>
          <cell r="M24">
            <v>780045</v>
          </cell>
          <cell r="O24">
            <v>780046</v>
          </cell>
        </row>
        <row r="25">
          <cell r="A25">
            <v>780126</v>
          </cell>
          <cell r="E25">
            <v>780132</v>
          </cell>
          <cell r="I25">
            <v>780046</v>
          </cell>
          <cell r="K25">
            <v>780035</v>
          </cell>
          <cell r="M25">
            <v>780046</v>
          </cell>
          <cell r="O25">
            <v>780036</v>
          </cell>
        </row>
        <row r="26">
          <cell r="A26">
            <v>780151</v>
          </cell>
          <cell r="E26">
            <v>780151</v>
          </cell>
          <cell r="I26">
            <v>780047</v>
          </cell>
          <cell r="K26">
            <v>780036</v>
          </cell>
          <cell r="M26">
            <v>780048</v>
          </cell>
          <cell r="O26">
            <v>780153</v>
          </cell>
        </row>
        <row r="27">
          <cell r="A27">
            <v>780157</v>
          </cell>
          <cell r="E27">
            <v>780152</v>
          </cell>
          <cell r="I27">
            <v>780048</v>
          </cell>
          <cell r="K27">
            <v>780039</v>
          </cell>
          <cell r="M27">
            <v>780055</v>
          </cell>
          <cell r="O27">
            <v>780018</v>
          </cell>
        </row>
        <row r="28">
          <cell r="A28">
            <v>780183</v>
          </cell>
          <cell r="E28">
            <v>780153</v>
          </cell>
          <cell r="I28">
            <v>780059</v>
          </cell>
          <cell r="K28">
            <v>780041</v>
          </cell>
          <cell r="M28">
            <v>780058</v>
          </cell>
          <cell r="O28">
            <v>780039</v>
          </cell>
        </row>
        <row r="29">
          <cell r="A29">
            <v>780186</v>
          </cell>
          <cell r="E29">
            <v>780184</v>
          </cell>
          <cell r="I29">
            <v>780079</v>
          </cell>
          <cell r="K29">
            <v>780042</v>
          </cell>
          <cell r="M29">
            <v>780061</v>
          </cell>
          <cell r="O29">
            <v>780486</v>
          </cell>
        </row>
        <row r="30">
          <cell r="A30">
            <v>780219</v>
          </cell>
          <cell r="E30">
            <v>780185</v>
          </cell>
          <cell r="I30">
            <v>780099</v>
          </cell>
          <cell r="K30">
            <v>780043</v>
          </cell>
          <cell r="M30">
            <v>780063</v>
          </cell>
          <cell r="O30">
            <v>780227</v>
          </cell>
        </row>
        <row r="31">
          <cell r="A31">
            <v>780240</v>
          </cell>
          <cell r="E31">
            <v>780186</v>
          </cell>
          <cell r="I31">
            <v>780101</v>
          </cell>
          <cell r="K31">
            <v>780045</v>
          </cell>
          <cell r="M31">
            <v>780070</v>
          </cell>
          <cell r="O31">
            <v>780308</v>
          </cell>
        </row>
        <row r="32">
          <cell r="A32">
            <v>780251</v>
          </cell>
          <cell r="E32">
            <v>780204</v>
          </cell>
          <cell r="I32">
            <v>780130</v>
          </cell>
          <cell r="K32">
            <v>780046</v>
          </cell>
          <cell r="M32">
            <v>780071</v>
          </cell>
          <cell r="O32">
            <v>780371</v>
          </cell>
        </row>
        <row r="33">
          <cell r="A33">
            <v>780283</v>
          </cell>
          <cell r="E33">
            <v>780209</v>
          </cell>
          <cell r="I33">
            <v>780131</v>
          </cell>
          <cell r="K33">
            <v>780047</v>
          </cell>
          <cell r="M33">
            <v>780073</v>
          </cell>
        </row>
        <row r="34">
          <cell r="A34">
            <v>780376</v>
          </cell>
          <cell r="E34">
            <v>780212</v>
          </cell>
          <cell r="I34">
            <v>780132</v>
          </cell>
          <cell r="K34">
            <v>780048</v>
          </cell>
          <cell r="M34">
            <v>780074</v>
          </cell>
        </row>
        <row r="35">
          <cell r="E35">
            <v>780228</v>
          </cell>
          <cell r="I35">
            <v>780151</v>
          </cell>
          <cell r="K35">
            <v>780050</v>
          </cell>
          <cell r="M35">
            <v>780076</v>
          </cell>
        </row>
        <row r="36">
          <cell r="E36">
            <v>780240</v>
          </cell>
          <cell r="I36">
            <v>780152</v>
          </cell>
          <cell r="K36">
            <v>780052</v>
          </cell>
          <cell r="M36">
            <v>780077</v>
          </cell>
        </row>
        <row r="37">
          <cell r="E37">
            <v>780241</v>
          </cell>
          <cell r="I37">
            <v>780153</v>
          </cell>
          <cell r="K37">
            <v>780053</v>
          </cell>
          <cell r="M37">
            <v>780079</v>
          </cell>
        </row>
        <row r="38">
          <cell r="E38">
            <v>780245</v>
          </cell>
          <cell r="I38">
            <v>780185</v>
          </cell>
          <cell r="K38">
            <v>780054</v>
          </cell>
          <cell r="M38">
            <v>780080</v>
          </cell>
        </row>
        <row r="39">
          <cell r="E39">
            <v>780250</v>
          </cell>
          <cell r="I39">
            <v>780186</v>
          </cell>
          <cell r="K39">
            <v>780055</v>
          </cell>
          <cell r="M39">
            <v>780083</v>
          </cell>
        </row>
        <row r="40">
          <cell r="E40">
            <v>780254</v>
          </cell>
          <cell r="I40">
            <v>780204</v>
          </cell>
          <cell r="K40">
            <v>780056</v>
          </cell>
          <cell r="M40">
            <v>780084</v>
          </cell>
        </row>
        <row r="41">
          <cell r="E41">
            <v>780294</v>
          </cell>
          <cell r="I41">
            <v>780210</v>
          </cell>
          <cell r="K41">
            <v>780057</v>
          </cell>
          <cell r="M41">
            <v>780095</v>
          </cell>
        </row>
        <row r="42">
          <cell r="E42">
            <v>780295</v>
          </cell>
          <cell r="I42">
            <v>780228</v>
          </cell>
          <cell r="K42">
            <v>780059</v>
          </cell>
          <cell r="M42">
            <v>780096</v>
          </cell>
        </row>
        <row r="43">
          <cell r="E43">
            <v>780361</v>
          </cell>
          <cell r="I43">
            <v>780240</v>
          </cell>
          <cell r="K43">
            <v>780061</v>
          </cell>
          <cell r="M43">
            <v>780099</v>
          </cell>
        </row>
        <row r="44">
          <cell r="E44">
            <v>780376</v>
          </cell>
          <cell r="I44">
            <v>780241</v>
          </cell>
          <cell r="K44">
            <v>780063</v>
          </cell>
          <cell r="M44">
            <v>780100</v>
          </cell>
        </row>
        <row r="45">
          <cell r="E45">
            <v>780406</v>
          </cell>
          <cell r="I45">
            <v>780250</v>
          </cell>
          <cell r="K45">
            <v>780064</v>
          </cell>
          <cell r="M45">
            <v>780111</v>
          </cell>
        </row>
        <row r="46">
          <cell r="E46">
            <v>780409</v>
          </cell>
          <cell r="I46">
            <v>780254</v>
          </cell>
          <cell r="K46">
            <v>780065</v>
          </cell>
          <cell r="M46">
            <v>780121</v>
          </cell>
        </row>
        <row r="47">
          <cell r="E47">
            <v>780416</v>
          </cell>
          <cell r="I47">
            <v>780294</v>
          </cell>
          <cell r="K47">
            <v>780066</v>
          </cell>
          <cell r="M47">
            <v>780124</v>
          </cell>
        </row>
        <row r="48">
          <cell r="E48">
            <v>780422</v>
          </cell>
          <cell r="I48">
            <v>780361</v>
          </cell>
          <cell r="K48">
            <v>780067</v>
          </cell>
          <cell r="M48">
            <v>780125</v>
          </cell>
        </row>
        <row r="49">
          <cell r="E49">
            <v>780435</v>
          </cell>
          <cell r="I49">
            <v>780376</v>
          </cell>
          <cell r="K49">
            <v>780071</v>
          </cell>
          <cell r="M49">
            <v>780129</v>
          </cell>
        </row>
        <row r="50">
          <cell r="E50">
            <v>780436</v>
          </cell>
          <cell r="I50">
            <v>780406</v>
          </cell>
          <cell r="K50">
            <v>780072</v>
          </cell>
          <cell r="M50">
            <v>780151</v>
          </cell>
        </row>
        <row r="51">
          <cell r="E51">
            <v>780439</v>
          </cell>
          <cell r="I51">
            <v>780409</v>
          </cell>
          <cell r="K51">
            <v>780078</v>
          </cell>
          <cell r="M51">
            <v>780153</v>
          </cell>
        </row>
        <row r="52">
          <cell r="E52">
            <v>780441</v>
          </cell>
          <cell r="I52">
            <v>780422</v>
          </cell>
          <cell r="K52">
            <v>780079</v>
          </cell>
          <cell r="M52">
            <v>780168</v>
          </cell>
        </row>
        <row r="53">
          <cell r="E53">
            <v>780449</v>
          </cell>
          <cell r="I53">
            <v>780435</v>
          </cell>
          <cell r="K53">
            <v>780081</v>
          </cell>
          <cell r="M53">
            <v>780169</v>
          </cell>
        </row>
        <row r="54">
          <cell r="E54">
            <v>780450</v>
          </cell>
          <cell r="I54">
            <v>780436</v>
          </cell>
          <cell r="K54">
            <v>780082</v>
          </cell>
          <cell r="M54">
            <v>780182</v>
          </cell>
        </row>
        <row r="55">
          <cell r="E55">
            <v>780451</v>
          </cell>
          <cell r="I55">
            <v>780445</v>
          </cell>
          <cell r="K55">
            <v>780089</v>
          </cell>
          <cell r="M55">
            <v>780183</v>
          </cell>
        </row>
        <row r="56">
          <cell r="E56">
            <v>780461</v>
          </cell>
          <cell r="I56">
            <v>780461</v>
          </cell>
          <cell r="K56">
            <v>780095</v>
          </cell>
          <cell r="M56">
            <v>780184</v>
          </cell>
        </row>
        <row r="57">
          <cell r="E57">
            <v>780486</v>
          </cell>
          <cell r="I57">
            <v>780486</v>
          </cell>
          <cell r="K57">
            <v>780098</v>
          </cell>
          <cell r="M57">
            <v>780185</v>
          </cell>
        </row>
        <row r="58">
          <cell r="E58">
            <v>780490</v>
          </cell>
          <cell r="K58">
            <v>780099</v>
          </cell>
          <cell r="M58">
            <v>780186</v>
          </cell>
        </row>
        <row r="59">
          <cell r="E59">
            <v>780491</v>
          </cell>
          <cell r="K59">
            <v>780100</v>
          </cell>
          <cell r="M59">
            <v>780217</v>
          </cell>
        </row>
        <row r="60">
          <cell r="E60">
            <v>780494</v>
          </cell>
          <cell r="K60">
            <v>780101</v>
          </cell>
          <cell r="M60">
            <v>780219</v>
          </cell>
        </row>
        <row r="61">
          <cell r="E61">
            <v>780528</v>
          </cell>
          <cell r="K61">
            <v>780102</v>
          </cell>
          <cell r="M61">
            <v>780229</v>
          </cell>
        </row>
        <row r="62">
          <cell r="K62">
            <v>780103</v>
          </cell>
          <cell r="M62">
            <v>780240</v>
          </cell>
        </row>
        <row r="63">
          <cell r="K63">
            <v>780104</v>
          </cell>
          <cell r="M63">
            <v>780241</v>
          </cell>
        </row>
        <row r="64">
          <cell r="K64">
            <v>780105</v>
          </cell>
          <cell r="M64">
            <v>780245</v>
          </cell>
        </row>
        <row r="65">
          <cell r="K65">
            <v>780106</v>
          </cell>
          <cell r="M65">
            <v>780265</v>
          </cell>
        </row>
        <row r="66">
          <cell r="K66">
            <v>780107</v>
          </cell>
          <cell r="M66">
            <v>780273</v>
          </cell>
        </row>
        <row r="67">
          <cell r="K67">
            <v>780108</v>
          </cell>
          <cell r="M67">
            <v>780276</v>
          </cell>
        </row>
        <row r="68">
          <cell r="K68">
            <v>780109</v>
          </cell>
          <cell r="M68">
            <v>780324</v>
          </cell>
        </row>
        <row r="69">
          <cell r="K69">
            <v>780110</v>
          </cell>
          <cell r="M69">
            <v>780326</v>
          </cell>
        </row>
        <row r="70">
          <cell r="K70">
            <v>780111</v>
          </cell>
          <cell r="M70">
            <v>780331</v>
          </cell>
        </row>
        <row r="71">
          <cell r="K71">
            <v>780112</v>
          </cell>
          <cell r="M71">
            <v>780380</v>
          </cell>
        </row>
        <row r="72">
          <cell r="K72">
            <v>780113</v>
          </cell>
          <cell r="M72">
            <v>780395</v>
          </cell>
        </row>
        <row r="73">
          <cell r="K73">
            <v>780114</v>
          </cell>
          <cell r="M73">
            <v>780409</v>
          </cell>
        </row>
        <row r="74">
          <cell r="K74">
            <v>780115</v>
          </cell>
          <cell r="M74">
            <v>780422</v>
          </cell>
        </row>
        <row r="75">
          <cell r="K75">
            <v>780116</v>
          </cell>
          <cell r="M75">
            <v>780486</v>
          </cell>
        </row>
        <row r="76">
          <cell r="K76">
            <v>780117</v>
          </cell>
        </row>
        <row r="77">
          <cell r="K77">
            <v>780118</v>
          </cell>
        </row>
        <row r="78">
          <cell r="K78">
            <v>780119</v>
          </cell>
        </row>
        <row r="79">
          <cell r="K79">
            <v>780120</v>
          </cell>
        </row>
        <row r="80">
          <cell r="K80">
            <v>780121</v>
          </cell>
        </row>
        <row r="81">
          <cell r="K81">
            <v>780122</v>
          </cell>
        </row>
        <row r="82">
          <cell r="K82">
            <v>780124</v>
          </cell>
        </row>
        <row r="83">
          <cell r="K83">
            <v>780126</v>
          </cell>
        </row>
        <row r="84">
          <cell r="K84">
            <v>780127</v>
          </cell>
        </row>
        <row r="85">
          <cell r="K85">
            <v>780129</v>
          </cell>
        </row>
        <row r="86">
          <cell r="K86">
            <v>780130</v>
          </cell>
        </row>
        <row r="87">
          <cell r="K87">
            <v>780131</v>
          </cell>
        </row>
        <row r="88">
          <cell r="K88">
            <v>780132</v>
          </cell>
        </row>
        <row r="89">
          <cell r="K89">
            <v>780134</v>
          </cell>
        </row>
        <row r="90">
          <cell r="K90">
            <v>780151</v>
          </cell>
        </row>
        <row r="91">
          <cell r="K91">
            <v>780152</v>
          </cell>
        </row>
        <row r="92">
          <cell r="K92">
            <v>780153</v>
          </cell>
        </row>
        <row r="93">
          <cell r="K93">
            <v>780157</v>
          </cell>
        </row>
        <row r="94">
          <cell r="K94">
            <v>780168</v>
          </cell>
        </row>
        <row r="95">
          <cell r="K95">
            <v>780169</v>
          </cell>
        </row>
        <row r="96">
          <cell r="K96">
            <v>780171</v>
          </cell>
        </row>
        <row r="97">
          <cell r="K97">
            <v>780182</v>
          </cell>
        </row>
        <row r="98">
          <cell r="K98">
            <v>780183</v>
          </cell>
        </row>
        <row r="99">
          <cell r="K99">
            <v>780184</v>
          </cell>
        </row>
        <row r="100">
          <cell r="K100">
            <v>780185</v>
          </cell>
        </row>
        <row r="101">
          <cell r="K101">
            <v>780186</v>
          </cell>
        </row>
        <row r="102">
          <cell r="K102">
            <v>780188</v>
          </cell>
        </row>
        <row r="103">
          <cell r="K103">
            <v>780192</v>
          </cell>
        </row>
        <row r="104">
          <cell r="K104">
            <v>780194</v>
          </cell>
        </row>
        <row r="105">
          <cell r="K105">
            <v>780204</v>
          </cell>
        </row>
        <row r="106">
          <cell r="K106">
            <v>780209</v>
          </cell>
        </row>
        <row r="107">
          <cell r="K107">
            <v>780210</v>
          </cell>
        </row>
        <row r="108">
          <cell r="K108">
            <v>780211</v>
          </cell>
        </row>
        <row r="109">
          <cell r="K109">
            <v>780212</v>
          </cell>
        </row>
        <row r="110">
          <cell r="K110">
            <v>780219</v>
          </cell>
        </row>
        <row r="111">
          <cell r="K111">
            <v>780224</v>
          </cell>
        </row>
        <row r="112">
          <cell r="K112">
            <v>780228</v>
          </cell>
        </row>
        <row r="113">
          <cell r="K113">
            <v>780229</v>
          </cell>
        </row>
        <row r="114">
          <cell r="K114">
            <v>780240</v>
          </cell>
        </row>
        <row r="115">
          <cell r="K115">
            <v>780241</v>
          </cell>
        </row>
        <row r="116">
          <cell r="K116">
            <v>780245</v>
          </cell>
        </row>
        <row r="117">
          <cell r="K117">
            <v>780247</v>
          </cell>
        </row>
        <row r="118">
          <cell r="K118">
            <v>780250</v>
          </cell>
        </row>
        <row r="119">
          <cell r="K119">
            <v>780254</v>
          </cell>
        </row>
        <row r="120">
          <cell r="K120">
            <v>780283</v>
          </cell>
        </row>
        <row r="121">
          <cell r="K121">
            <v>780285</v>
          </cell>
        </row>
        <row r="122">
          <cell r="K122">
            <v>780294</v>
          </cell>
        </row>
        <row r="123">
          <cell r="K123">
            <v>780295</v>
          </cell>
        </row>
        <row r="124">
          <cell r="K124">
            <v>780296</v>
          </cell>
        </row>
        <row r="125">
          <cell r="K125">
            <v>780297</v>
          </cell>
        </row>
        <row r="126">
          <cell r="K126">
            <v>780306</v>
          </cell>
        </row>
        <row r="127">
          <cell r="K127">
            <v>780340</v>
          </cell>
        </row>
        <row r="128">
          <cell r="K128">
            <v>780361</v>
          </cell>
        </row>
        <row r="129">
          <cell r="K129">
            <v>780376</v>
          </cell>
        </row>
        <row r="130">
          <cell r="K130">
            <v>780383</v>
          </cell>
        </row>
        <row r="131">
          <cell r="K131">
            <v>780390</v>
          </cell>
        </row>
        <row r="132">
          <cell r="K132">
            <v>780403</v>
          </cell>
        </row>
        <row r="133">
          <cell r="K133">
            <v>780406</v>
          </cell>
        </row>
        <row r="134">
          <cell r="K134">
            <v>780409</v>
          </cell>
        </row>
        <row r="135">
          <cell r="K135">
            <v>780410</v>
          </cell>
        </row>
        <row r="136">
          <cell r="K136">
            <v>780411</v>
          </cell>
        </row>
        <row r="137">
          <cell r="K137">
            <v>780415</v>
          </cell>
        </row>
        <row r="138">
          <cell r="K138">
            <v>780416</v>
          </cell>
        </row>
        <row r="139">
          <cell r="K139">
            <v>780418</v>
          </cell>
        </row>
        <row r="140">
          <cell r="K140">
            <v>780422</v>
          </cell>
        </row>
        <row r="141">
          <cell r="K141">
            <v>780429</v>
          </cell>
        </row>
        <row r="142">
          <cell r="K142">
            <v>780435</v>
          </cell>
        </row>
        <row r="143">
          <cell r="K143">
            <v>780436</v>
          </cell>
        </row>
        <row r="144">
          <cell r="K144">
            <v>780439</v>
          </cell>
        </row>
        <row r="145">
          <cell r="K145">
            <v>780441</v>
          </cell>
        </row>
        <row r="146">
          <cell r="K146">
            <v>780445</v>
          </cell>
        </row>
        <row r="147">
          <cell r="K147">
            <v>780449</v>
          </cell>
        </row>
        <row r="148">
          <cell r="K148">
            <v>780450</v>
          </cell>
        </row>
        <row r="149">
          <cell r="K149">
            <v>780451</v>
          </cell>
        </row>
        <row r="150">
          <cell r="K150">
            <v>780461</v>
          </cell>
        </row>
        <row r="151">
          <cell r="K151">
            <v>780486</v>
          </cell>
        </row>
        <row r="152">
          <cell r="K152">
            <v>780490</v>
          </cell>
        </row>
        <row r="153">
          <cell r="K153">
            <v>780491</v>
          </cell>
        </row>
        <row r="154">
          <cell r="K154">
            <v>780494</v>
          </cell>
        </row>
        <row r="155">
          <cell r="K155">
            <v>780528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справочник"/>
      <sheetName val="Затраты МО"/>
      <sheetName val="Численность"/>
      <sheetName val="4.КДПВ"/>
      <sheetName val="Лист3"/>
    </sheetNames>
    <sheetDataSet>
      <sheetData sheetId="0"/>
      <sheetData sheetId="1">
        <row r="1">
          <cell r="A1">
            <v>711350</v>
          </cell>
          <cell r="B1" t="str">
            <v>ПОЛ ИНФ ПАТРОНАЖ НА ДОМУ</v>
          </cell>
        </row>
        <row r="2">
          <cell r="A2">
            <v>721160</v>
          </cell>
          <cell r="B2" t="str">
            <v>ПОЛ ЭНД Патронаж на дому</v>
          </cell>
        </row>
        <row r="3">
          <cell r="A3">
            <v>741140</v>
          </cell>
          <cell r="B3" t="str">
            <v>ПОЛ НЕВР ПАТРОНАЖ НА ДОМУ</v>
          </cell>
        </row>
        <row r="4">
          <cell r="A4">
            <v>761020</v>
          </cell>
          <cell r="B4" t="str">
            <v>ПОЛ ЛОР Патронаж на дому</v>
          </cell>
        </row>
        <row r="5">
          <cell r="A5">
            <v>771160</v>
          </cell>
          <cell r="B5" t="str">
            <v>ПОЛ КАРД ПАТРОНАЖ НА ДОМУ</v>
          </cell>
        </row>
        <row r="6">
          <cell r="A6">
            <v>781080</v>
          </cell>
          <cell r="B6" t="str">
            <v>ПОЛ ПУЛМ Патронаж на дому</v>
          </cell>
        </row>
        <row r="7">
          <cell r="A7">
            <v>791100</v>
          </cell>
          <cell r="B7" t="str">
            <v>ПОЛ ГАСТР Патронаж на дому</v>
          </cell>
        </row>
        <row r="8">
          <cell r="A8">
            <v>821150</v>
          </cell>
          <cell r="B8" t="str">
            <v>ПОЛ УРОЛ Патронаж на дому</v>
          </cell>
        </row>
        <row r="9">
          <cell r="A9">
            <v>841020</v>
          </cell>
          <cell r="B9" t="str">
            <v>ПОЛ ДЕРМ Патронаж на дому дерматологом</v>
          </cell>
        </row>
        <row r="10">
          <cell r="A10">
            <v>851100</v>
          </cell>
          <cell r="B10" t="str">
            <v>ПОЛ РЕВМ Патронаж на дому</v>
          </cell>
        </row>
        <row r="12">
          <cell r="A12">
            <v>741030</v>
          </cell>
          <cell r="B12" t="str">
            <v>ПОЛ НЕВР Эпилепсия Статус Неотложное состояние</v>
          </cell>
        </row>
        <row r="13">
          <cell r="A13">
            <v>741130</v>
          </cell>
          <cell r="B13" t="str">
            <v>ПОЛ НЕВР Неотложные состояния</v>
          </cell>
        </row>
        <row r="14">
          <cell r="A14">
            <v>761030</v>
          </cell>
          <cell r="B14" t="str">
            <v>ПОЛ ЛОР Неотложные состояния</v>
          </cell>
        </row>
        <row r="15">
          <cell r="A15">
            <v>791090</v>
          </cell>
          <cell r="B15" t="str">
            <v>ПОЛ ГАСТР Неотложные состояния в гастроэнтерологии</v>
          </cell>
        </row>
        <row r="16">
          <cell r="A16">
            <v>841240</v>
          </cell>
          <cell r="B16" t="str">
            <v>ПОЛ ДЕРМ Неотложные состояния в дерматологии</v>
          </cell>
        </row>
        <row r="17">
          <cell r="A17">
            <v>711360</v>
          </cell>
          <cell r="B17" t="str">
            <v>ПОЛ ИНФ Госпитализация экстренная</v>
          </cell>
        </row>
        <row r="18">
          <cell r="A18">
            <v>781090</v>
          </cell>
          <cell r="B18" t="str">
            <v>ПОЛ ПУЛМ Госпитализация экстреннная</v>
          </cell>
        </row>
        <row r="19">
          <cell r="A19">
            <v>821140</v>
          </cell>
          <cell r="B19" t="str">
            <v>ПОЛ УРОЛ Стандарт обследования урологического больного по экстренным показаниям</v>
          </cell>
        </row>
        <row r="21">
          <cell r="A21">
            <v>711063</v>
          </cell>
          <cell r="B21" t="str">
            <v>ДИСП ПОЛ ИНФ Дифтерия (диспансерный прием 4 раза в год)</v>
          </cell>
        </row>
        <row r="22">
          <cell r="A22">
            <v>711073</v>
          </cell>
          <cell r="B22" t="str">
            <v>ДИСП ПОЛ ИНФ Кишечные инфекции (диспансерный прием 1 раз в год)</v>
          </cell>
        </row>
        <row r="23">
          <cell r="A23">
            <v>711253</v>
          </cell>
          <cell r="B23" t="str">
            <v>ДИСП ПОЛ ИНФ Инфекционный мононуклеоз (диспансерный прием 4 раза в год)</v>
          </cell>
        </row>
        <row r="24">
          <cell r="A24">
            <v>711283</v>
          </cell>
          <cell r="B24" t="str">
            <v>ДИСП ПОЛ ИНФ последствия полиомиелита (диспансерный прием 6 раз в год)</v>
          </cell>
        </row>
        <row r="25">
          <cell r="A25">
            <v>711333</v>
          </cell>
          <cell r="B25" t="str">
            <v>ДИСП ПОЛ ИНФ Острый вирусный гепатит (диспансерный прием 1 раз в 1,5 месяца)</v>
          </cell>
        </row>
        <row r="26">
          <cell r="A26">
            <v>711343</v>
          </cell>
          <cell r="B26" t="str">
            <v>ДИСП ПОЛ ИНФ Хронический вирусный гепатит (диспансерный прием 1 раз в 1,5 месяца)</v>
          </cell>
        </row>
        <row r="27">
          <cell r="A27">
            <v>721043</v>
          </cell>
          <cell r="B27" t="str">
            <v>ДИСП ПОЛ ЭНД Сахарный диабет 2-го типа без осложнений (диспансерный прием 1 раз в 3 месяца)</v>
          </cell>
        </row>
        <row r="28">
          <cell r="A28">
            <v>721053</v>
          </cell>
          <cell r="B28" t="str">
            <v>ДИСП ПОЛ ЭНД Сахарный диабет 2-го типа с осложнениями (для эндокринолога) (диспансерный прием 1 раз в 2 месяца)</v>
          </cell>
        </row>
        <row r="29">
          <cell r="A29">
            <v>721073</v>
          </cell>
          <cell r="B29" t="str">
            <v>ДИСП ПОЛ ЭНД Гипотиреоз (диспансерный прием 1 раз в 3 месяца)</v>
          </cell>
        </row>
        <row r="30">
          <cell r="A30">
            <v>721083</v>
          </cell>
          <cell r="B30" t="str">
            <v>ДИСП ПОЛ ЭНД Нетоксический зоб (диспансерный прием 1 раз в 6 месяцев)</v>
          </cell>
        </row>
        <row r="31">
          <cell r="A31">
            <v>721093</v>
          </cell>
          <cell r="B31" t="str">
            <v>ДИСП ПОЛ ЭНД Тиреотоксикоз (диспансерный прием 1 раз в 6 месяцев)</v>
          </cell>
        </row>
        <row r="32">
          <cell r="A32">
            <v>721103</v>
          </cell>
          <cell r="B32" t="str">
            <v>ДИСП ПОЛ ЭНД Тиреоидит (диспансерный прием 1 раз в месяц)</v>
          </cell>
        </row>
        <row r="33">
          <cell r="A33">
            <v>721113</v>
          </cell>
          <cell r="B33" t="str">
            <v>ДИСП ПОЛ ЭНД Гипопаратиреоз (диспансерный прием 1 раз в 3 месяца)</v>
          </cell>
        </row>
        <row r="34">
          <cell r="A34">
            <v>721123</v>
          </cell>
          <cell r="B34" t="str">
            <v>ДИСП ПОЛ ЭНД Аденома гипофиза (диспансерный прием 1 раз в месяц)</v>
          </cell>
        </row>
        <row r="35">
          <cell r="A35">
            <v>721133</v>
          </cell>
          <cell r="B35" t="str">
            <v>ДИСП ПОЛ ЭНД Ожирение (диспансерный прием 1 раз в 6 месяцев)</v>
          </cell>
        </row>
        <row r="36">
          <cell r="A36">
            <v>721153</v>
          </cell>
          <cell r="B36" t="str">
            <v>ДИСП ПОЛ ЭНД Остеопороз (диспансерный прием 1 раз в 6 месяцев)</v>
          </cell>
        </row>
        <row r="37">
          <cell r="A37">
            <v>731023</v>
          </cell>
          <cell r="B37" t="str">
            <v>ДИСП ПОЛ ГЕМ Дефицитные анемии (диспансерный прием 4 раза в год)</v>
          </cell>
        </row>
        <row r="38">
          <cell r="A38">
            <v>741023</v>
          </cell>
          <cell r="B38" t="str">
            <v>ДИСП ПОЛ НЕВР Эпилепсия (диспансерный прием 1раз в 6 месяцев)</v>
          </cell>
        </row>
        <row r="39">
          <cell r="A39">
            <v>741053</v>
          </cell>
          <cell r="B39" t="str">
            <v xml:space="preserve">ДИСП ПОЛ НЕВР Болезнь Паркинсона (диспансерный прием 1 раз в 6 месяцев) </v>
          </cell>
        </row>
        <row r="40">
          <cell r="A40">
            <v>741073</v>
          </cell>
          <cell r="B40" t="str">
            <v>ДИСП ПОЛ НЕВР Рассеянный склероз (диспансерный прием 1 раз в 6 месяцев)</v>
          </cell>
        </row>
        <row r="41">
          <cell r="A41">
            <v>741093</v>
          </cell>
          <cell r="B41" t="str">
            <v>ДИСП ПОЛ НЕВР Последствия внутричерепной травмы  (диспансерный прием 1 раз в год)</v>
          </cell>
        </row>
        <row r="42">
          <cell r="A42">
            <v>741123</v>
          </cell>
          <cell r="B42" t="str">
            <v>ДИСП ПОЛ НЕВР Состояние после перенесенного ОНМК (диспансерный прием 1раз в 6 месяцев)</v>
          </cell>
        </row>
        <row r="43">
          <cell r="A43">
            <v>741153</v>
          </cell>
          <cell r="B43" t="str">
            <v>ДИСП ПОЛ НЕВР Рассеянный склероз (диспансерный прием 1 раз в 3 месяца)</v>
          </cell>
        </row>
        <row r="44">
          <cell r="A44">
            <v>751023</v>
          </cell>
          <cell r="B44" t="str">
            <v>ДИСП ПОЛ ОФТАЛ Глаукома (диспансерный прием)</v>
          </cell>
        </row>
        <row r="45">
          <cell r="A45">
            <v>761063</v>
          </cell>
          <cell r="B45" t="str">
            <v>ДИСП ПОЛ ЛОР Хронический средний отит (диспансерный прием 1 раз в год)</v>
          </cell>
        </row>
        <row r="46">
          <cell r="A46">
            <v>761083</v>
          </cell>
          <cell r="B46" t="str">
            <v>ДИСП ПОЛ ЛОР Нейросенсорная потеря слуха (диспансерный прием 1 раз в год)</v>
          </cell>
        </row>
        <row r="47">
          <cell r="A47">
            <v>761103</v>
          </cell>
          <cell r="B47" t="str">
            <v>ДИСП ПОЛ ЛОР Кондуктивная тугоухость (диспансерный прием 1 раз в год)</v>
          </cell>
        </row>
        <row r="48">
          <cell r="A48">
            <v>771023</v>
          </cell>
          <cell r="B48" t="str">
            <v>ДИСП ПОЛ КАРД  Вторичная артериальная гипертензия (диспансерный прием)</v>
          </cell>
        </row>
        <row r="49">
          <cell r="A49">
            <v>771033</v>
          </cell>
          <cell r="B49" t="str">
            <v>ДИСП ПОЛ КАРД  Гипертоническая болезнь без поражения органов мишеней (диспансерный прием)</v>
          </cell>
        </row>
        <row r="50">
          <cell r="A50">
            <v>771043</v>
          </cell>
          <cell r="B50" t="str">
            <v>ДИСП ПОЛ КАРД Гипертоническая болезнь с поражением органов мишеней (диспансерный прием)</v>
          </cell>
        </row>
        <row r="51">
          <cell r="A51">
            <v>771063</v>
          </cell>
          <cell r="B51" t="str">
            <v xml:space="preserve"> ДИСП ПОЛ КАРД  Ишемическая болезнь сердца, стенокардия (диспансерный прием)</v>
          </cell>
        </row>
        <row r="52">
          <cell r="A52">
            <v>771103</v>
          </cell>
          <cell r="B52" t="str">
            <v xml:space="preserve"> ДИСП ПОЛ КАРД  Состояние после перенесенного острого инфаркта миокарда (диспансерный прием)</v>
          </cell>
        </row>
        <row r="53">
          <cell r="A53">
            <v>771113</v>
          </cell>
          <cell r="B53" t="str">
            <v xml:space="preserve"> ДИСП ПОЛ КАРД  Состояние после этапа реабилитации, после кардиохирургической операции (диспансерный прием)</v>
          </cell>
        </row>
        <row r="54">
          <cell r="A54">
            <v>771133</v>
          </cell>
          <cell r="B54" t="str">
            <v>ДИСП ПОЛ КАРД  Сердечная недостаточность (диспансерный прием)</v>
          </cell>
        </row>
        <row r="55">
          <cell r="A55">
            <v>781023</v>
          </cell>
          <cell r="B55" t="str">
            <v>ДИСП ПОЛ ПУЛМ Пневмония (диспансерный прием)</v>
          </cell>
        </row>
        <row r="56">
          <cell r="A56">
            <v>781043</v>
          </cell>
          <cell r="B56" t="str">
            <v>ДИСП ПОЛ ПУЛМ Бронхиальная астма вне обострения (диспансерный прием)</v>
          </cell>
        </row>
        <row r="57">
          <cell r="A57">
            <v>781063</v>
          </cell>
          <cell r="B57" t="str">
            <v>ДИСП ПОЛ ПУЛМ ХОБЛ (диспансерный прием)</v>
          </cell>
        </row>
        <row r="58">
          <cell r="A58">
            <v>781153</v>
          </cell>
          <cell r="B58" t="str">
            <v>ДИСП ПОЛ ЛОР Хронические болезни миндалин и аденоидов (диспансерный прием 2 раза в год)</v>
          </cell>
        </row>
        <row r="59">
          <cell r="A59">
            <v>781183</v>
          </cell>
          <cell r="B59" t="str">
            <v>ДИСП ПОЛ ЛОР Хронический синусит (диспансерный прием 1 раз в год)</v>
          </cell>
        </row>
        <row r="60">
          <cell r="A60">
            <v>791033</v>
          </cell>
          <cell r="B60" t="str">
            <v>ДИСП ПОЛ ГАСТР Гепатит Цирроз+желчный пузырь (диспансерный прием)</v>
          </cell>
        </row>
        <row r="61">
          <cell r="A61">
            <v>791053</v>
          </cell>
          <cell r="B61" t="str">
            <v>ДИСП ПОЛ ГАСТР Заболевания поджелудочной железы (диспансерный прием)</v>
          </cell>
        </row>
        <row r="62">
          <cell r="A62">
            <v>791063</v>
          </cell>
          <cell r="B62" t="str">
            <v>ДИСП ПОЛ ГАСТР Заболевания пищевода и желудка (диспансерный прием)</v>
          </cell>
        </row>
        <row r="63">
          <cell r="A63">
            <v>791073</v>
          </cell>
          <cell r="B63" t="str">
            <v>ДИСП ПОЛ ГАСТР Заболевания кишечника (диспансерный прием)</v>
          </cell>
        </row>
        <row r="64">
          <cell r="A64">
            <v>821053</v>
          </cell>
          <cell r="B64" t="str">
            <v>ПОЛ УРОЛ Мочекаменная болезнь (диспансерное наблюдение)</v>
          </cell>
        </row>
        <row r="65">
          <cell r="A65">
            <v>821063</v>
          </cell>
          <cell r="B65" t="str">
            <v>ПОЛ УРОЛ Воспалительные заболевания органов репродуктивной системы у мужчин (диспансерное наблюдение 4 в год)</v>
          </cell>
        </row>
        <row r="66">
          <cell r="A66">
            <v>821073</v>
          </cell>
          <cell r="B66" t="str">
            <v>ПОЛ УРОЛ Доброкачественная гиперплазия предстательной железы и инфравезикальная обструкция (диспансерное наблюдение)</v>
          </cell>
        </row>
        <row r="67">
          <cell r="A67">
            <v>821093</v>
          </cell>
          <cell r="B67" t="str">
            <v>ПОЛ УРОЛ Расстройство удержания мочи (диспансерное наблюдение 4 в год)</v>
          </cell>
        </row>
        <row r="68">
          <cell r="A68">
            <v>821103</v>
          </cell>
          <cell r="B68" t="str">
            <v>ПОЛ УРОЛ Острые воспалительные заболевания почек и мочевых путей (диспансерное наблюдение 4 в год)</v>
          </cell>
        </row>
        <row r="69">
          <cell r="A69">
            <v>821113</v>
          </cell>
          <cell r="B69" t="str">
            <v>ПОЛ УРОЛ Хронические воспалительные заболевания почек и мочевого пузыря (диспансерное наблюдение 4 в год)</v>
          </cell>
        </row>
        <row r="70">
          <cell r="A70">
            <v>821123</v>
          </cell>
          <cell r="B70" t="str">
            <v>ПОЛ УРОЛ Гидронефроз, кисты почек (диспансерное наблюдение)</v>
          </cell>
        </row>
        <row r="71">
          <cell r="A71">
            <v>821133</v>
          </cell>
          <cell r="B71" t="str">
            <v>ПОЛ УРОЛ Невоспалительные заболевания органов репродуктивной системы у мужчин (диспансерное наблюдение 4 в год)</v>
          </cell>
        </row>
        <row r="72">
          <cell r="A72">
            <v>841043</v>
          </cell>
          <cell r="B72" t="str">
            <v>ДИСП ПОЛ ДЕРМ Пиодермия (диспансерный прием 2 раза в год)</v>
          </cell>
        </row>
        <row r="73">
          <cell r="A73">
            <v>841063</v>
          </cell>
          <cell r="B73" t="str">
            <v>ДИСП ПОЛ ДЕРМ Эритематозно-сквамозный дерматит (диспансерный прием 2 раза в год)</v>
          </cell>
        </row>
        <row r="74">
          <cell r="A74">
            <v>841083</v>
          </cell>
          <cell r="B74" t="str">
            <v>ДИСП ПОЛ ДЕРМ Атопический дерматит и родственные состояния (диспансерный прием 4 раза в год)</v>
          </cell>
        </row>
        <row r="75">
          <cell r="A75">
            <v>841093</v>
          </cell>
          <cell r="B75" t="str">
            <v>ДИСП ПОЛ ДЕРМ Псориаз и родственные состояния (диспансерный прием 3 раза в год)</v>
          </cell>
        </row>
        <row r="76">
          <cell r="A76">
            <v>841103</v>
          </cell>
          <cell r="B76" t="str">
            <v>ДИСП ПОЛ ДЕРМ Буллезные дерматозы (диспансерный прием 4 раза в год)</v>
          </cell>
        </row>
        <row r="77">
          <cell r="A77">
            <v>841113</v>
          </cell>
          <cell r="B77" t="str">
            <v>ДИСП ПОЛ ДЕРМ Эритема многоформная (диспансерный прием 2 раза в год)</v>
          </cell>
        </row>
        <row r="78">
          <cell r="A78">
            <v>841123</v>
          </cell>
          <cell r="B78" t="str">
            <v>ДИСП ПОЛ ДЕРМ Красная волчанка без системных проявлений (диспансерный прием 4 раза в год)</v>
          </cell>
        </row>
        <row r="79">
          <cell r="A79">
            <v>841133</v>
          </cell>
          <cell r="B79" t="str">
            <v>ДИСП ПОЛ ДЕРМ Ограниченная склеродермия и др. изменения соединительной ткани (диспансерный прием 4 раза в год)</v>
          </cell>
        </row>
        <row r="80">
          <cell r="A80">
            <v>841143</v>
          </cell>
          <cell r="B80" t="str">
            <v>ДИСП ПОЛ ДЕРМ Красный плоский лишай, папулосквамозные и атрофические изменения кожи (диспансерный прием 2 раза в год)</v>
          </cell>
        </row>
        <row r="81">
          <cell r="A81">
            <v>841163</v>
          </cell>
          <cell r="B81" t="str">
            <v>ДИСП ПОЛ ДЕРМ Узловатая эритема и др. васкулиты (диспансерный прием 2 раза в год)</v>
          </cell>
        </row>
        <row r="82">
          <cell r="A82">
            <v>841173</v>
          </cell>
          <cell r="B82" t="str">
            <v>ДИСП ПОЛ ДЕРМ Кератодермия (вульг. дерматоз), добр. новообразов., вирусные и наследств. заб. кожи (диспансерный прием 2 раза в год)</v>
          </cell>
        </row>
        <row r="83">
          <cell r="A83">
            <v>841223</v>
          </cell>
          <cell r="B83" t="str">
            <v>ДИСП ПОЛ ДЕРМ Саркома Капоши. Хронические язвы кожи (диспансерный прием 6 раз в год)</v>
          </cell>
        </row>
        <row r="84">
          <cell r="A84">
            <v>851023</v>
          </cell>
          <cell r="B84" t="str">
            <v>ДИСП ПОЛ РЕВМ Ревматоидный артрит (диспансерный прием)</v>
          </cell>
        </row>
        <row r="85">
          <cell r="A85">
            <v>851033</v>
          </cell>
          <cell r="B85" t="str">
            <v>ДИСП ПОЛ РЕВМ Хронический подагрический артрит (диспансерный прием)</v>
          </cell>
        </row>
        <row r="86">
          <cell r="A86">
            <v>851043</v>
          </cell>
          <cell r="B86" t="str">
            <v>ДИСП ПОЛ РЕВМ Псориатический артрит (диспансерный прием)</v>
          </cell>
        </row>
        <row r="87">
          <cell r="A87">
            <v>851053</v>
          </cell>
          <cell r="B87" t="str">
            <v>ДИСП ПОЛ РЕВМ Системные заболевания соединительной ткани и системные васкулиты (диспансерный прием)</v>
          </cell>
        </row>
        <row r="88">
          <cell r="A88">
            <v>851063</v>
          </cell>
          <cell r="B88" t="str">
            <v>ДИСП ПОЛ РЕВМ Реактивные артриты (диспансерный прием)</v>
          </cell>
        </row>
        <row r="89">
          <cell r="A89">
            <v>851073</v>
          </cell>
          <cell r="B89" t="str">
            <v>ДИСП ПОЛ РЕВМ Артрозы (Остеоартрозы) (диспансерный прием)</v>
          </cell>
        </row>
        <row r="90">
          <cell r="A90">
            <v>851083</v>
          </cell>
          <cell r="B90" t="str">
            <v>ДИСП ПОЛ РЕВМ Ревматизм неактивная фаза (диспансерный прием)</v>
          </cell>
        </row>
        <row r="91">
          <cell r="A91">
            <v>851093</v>
          </cell>
          <cell r="B91" t="str">
            <v>ДИСП ПОЛ РЕВМ Ревматизм активная фаза (диспансерный прием 4 раза в год)</v>
          </cell>
        </row>
        <row r="92">
          <cell r="A92">
            <v>881940</v>
          </cell>
          <cell r="B92" t="str">
            <v>ПОЛ ОНК Опухоли наружной локализации (Диспансерное наблюдение)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справочник"/>
      <sheetName val="Затраты МО"/>
      <sheetName val="Численность"/>
      <sheetName val="4.КДПВ"/>
      <sheetName val="Лист3"/>
    </sheetNames>
    <sheetDataSet>
      <sheetData sheetId="0"/>
      <sheetData sheetId="1">
        <row r="1">
          <cell r="A1">
            <v>711350</v>
          </cell>
          <cell r="B1" t="str">
            <v>ПОЛ ИНФ ПАТРОНАЖ НА ДОМУ</v>
          </cell>
        </row>
        <row r="2">
          <cell r="A2">
            <v>721160</v>
          </cell>
          <cell r="B2" t="str">
            <v>ПОЛ ЭНД Патронаж на дому</v>
          </cell>
        </row>
        <row r="3">
          <cell r="A3">
            <v>741140</v>
          </cell>
          <cell r="B3" t="str">
            <v>ПОЛ НЕВР ПАТРОНАЖ НА ДОМУ</v>
          </cell>
        </row>
        <row r="4">
          <cell r="A4">
            <v>761020</v>
          </cell>
          <cell r="B4" t="str">
            <v>ПОЛ ЛОР Патронаж на дому</v>
          </cell>
        </row>
        <row r="5">
          <cell r="A5">
            <v>771160</v>
          </cell>
          <cell r="B5" t="str">
            <v>ПОЛ КАРД ПАТРОНАЖ НА ДОМУ</v>
          </cell>
        </row>
        <row r="6">
          <cell r="A6">
            <v>781080</v>
          </cell>
          <cell r="B6" t="str">
            <v>ПОЛ ПУЛМ Патронаж на дому</v>
          </cell>
        </row>
        <row r="7">
          <cell r="A7">
            <v>791100</v>
          </cell>
          <cell r="B7" t="str">
            <v>ПОЛ ГАСТР Патронаж на дому</v>
          </cell>
        </row>
        <row r="8">
          <cell r="A8">
            <v>821150</v>
          </cell>
          <cell r="B8" t="str">
            <v>ПОЛ УРОЛ Патронаж на дому</v>
          </cell>
        </row>
        <row r="9">
          <cell r="A9">
            <v>841020</v>
          </cell>
          <cell r="B9" t="str">
            <v>ПОЛ ДЕРМ Патронаж на дому дерматологом</v>
          </cell>
        </row>
        <row r="10">
          <cell r="A10">
            <v>851100</v>
          </cell>
          <cell r="B10" t="str">
            <v>ПОЛ РЕВМ Патронаж на дому</v>
          </cell>
        </row>
        <row r="12">
          <cell r="A12">
            <v>741030</v>
          </cell>
          <cell r="B12" t="str">
            <v>ПОЛ НЕВР Эпилепсия Статус Неотложное состояние</v>
          </cell>
        </row>
        <row r="13">
          <cell r="A13">
            <v>741130</v>
          </cell>
          <cell r="B13" t="str">
            <v>ПОЛ НЕВР Неотложные состояния</v>
          </cell>
        </row>
        <row r="14">
          <cell r="A14">
            <v>761030</v>
          </cell>
          <cell r="B14" t="str">
            <v>ПОЛ ЛОР Неотложные состояния</v>
          </cell>
        </row>
        <row r="15">
          <cell r="A15">
            <v>791090</v>
          </cell>
          <cell r="B15" t="str">
            <v>ПОЛ ГАСТР Неотложные состояния в гастроэнтерологии</v>
          </cell>
        </row>
        <row r="16">
          <cell r="A16">
            <v>841240</v>
          </cell>
          <cell r="B16" t="str">
            <v>ПОЛ ДЕРМ Неотложные состояния в дерматологии</v>
          </cell>
        </row>
        <row r="17">
          <cell r="A17">
            <v>711360</v>
          </cell>
          <cell r="B17" t="str">
            <v>ПОЛ ИНФ Госпитализация экстренная</v>
          </cell>
        </row>
        <row r="18">
          <cell r="A18">
            <v>781090</v>
          </cell>
          <cell r="B18" t="str">
            <v>ПОЛ ПУЛМ Госпитализация экстреннная</v>
          </cell>
        </row>
        <row r="19">
          <cell r="A19">
            <v>821140</v>
          </cell>
          <cell r="B19" t="str">
            <v>ПОЛ УРОЛ Стандарт обследования урологического больного по экстренным показаниям</v>
          </cell>
        </row>
        <row r="21">
          <cell r="A21">
            <v>711063</v>
          </cell>
          <cell r="B21" t="str">
            <v>ДИСП ПОЛ ИНФ Дифтерия (диспансерный прием 4 раза в год)</v>
          </cell>
        </row>
        <row r="22">
          <cell r="A22">
            <v>711073</v>
          </cell>
          <cell r="B22" t="str">
            <v>ДИСП ПОЛ ИНФ Кишечные инфекции (диспансерный прием 1 раз в год)</v>
          </cell>
        </row>
        <row r="23">
          <cell r="A23">
            <v>711253</v>
          </cell>
          <cell r="B23" t="str">
            <v>ДИСП ПОЛ ИНФ Инфекционный мононуклеоз (диспансерный прием 4 раза в год)</v>
          </cell>
        </row>
        <row r="24">
          <cell r="A24">
            <v>711283</v>
          </cell>
          <cell r="B24" t="str">
            <v>ДИСП ПОЛ ИНФ последствия полиомиелита (диспансерный прием 6 раз в год)</v>
          </cell>
        </row>
        <row r="25">
          <cell r="A25">
            <v>711333</v>
          </cell>
          <cell r="B25" t="str">
            <v>ДИСП ПОЛ ИНФ Острый вирусный гепатит (диспансерный прием 1 раз в 1,5 месяца)</v>
          </cell>
        </row>
        <row r="26">
          <cell r="A26">
            <v>711343</v>
          </cell>
          <cell r="B26" t="str">
            <v>ДИСП ПОЛ ИНФ Хронический вирусный гепатит (диспансерный прием 1 раз в 1,5 месяца)</v>
          </cell>
        </row>
        <row r="27">
          <cell r="A27">
            <v>721043</v>
          </cell>
          <cell r="B27" t="str">
            <v>ДИСП ПОЛ ЭНД Сахарный диабет 2-го типа без осложнений (диспансерный прием 1 раз в 3 месяца)</v>
          </cell>
        </row>
        <row r="28">
          <cell r="A28">
            <v>721053</v>
          </cell>
          <cell r="B28" t="str">
            <v>ДИСП ПОЛ ЭНД Сахарный диабет 2-го типа с осложнениями (для эндокринолога) (диспансерный прием 1 раз в 2 месяца)</v>
          </cell>
        </row>
        <row r="29">
          <cell r="A29">
            <v>721073</v>
          </cell>
          <cell r="B29" t="str">
            <v>ДИСП ПОЛ ЭНД Гипотиреоз (диспансерный прием 1 раз в 3 месяца)</v>
          </cell>
        </row>
        <row r="30">
          <cell r="A30">
            <v>721083</v>
          </cell>
          <cell r="B30" t="str">
            <v>ДИСП ПОЛ ЭНД Нетоксический зоб (диспансерный прием 1 раз в 6 месяцев)</v>
          </cell>
        </row>
        <row r="31">
          <cell r="A31">
            <v>721093</v>
          </cell>
          <cell r="B31" t="str">
            <v>ДИСП ПОЛ ЭНД Тиреотоксикоз (диспансерный прием 1 раз в 6 месяцев)</v>
          </cell>
        </row>
        <row r="32">
          <cell r="A32">
            <v>721103</v>
          </cell>
          <cell r="B32" t="str">
            <v>ДИСП ПОЛ ЭНД Тиреоидит (диспансерный прием 1 раз в месяц)</v>
          </cell>
        </row>
        <row r="33">
          <cell r="A33">
            <v>721113</v>
          </cell>
          <cell r="B33" t="str">
            <v>ДИСП ПОЛ ЭНД Гипопаратиреоз (диспансерный прием 1 раз в 3 месяца)</v>
          </cell>
        </row>
        <row r="34">
          <cell r="A34">
            <v>721123</v>
          </cell>
          <cell r="B34" t="str">
            <v>ДИСП ПОЛ ЭНД Аденома гипофиза (диспансерный прием 1 раз в месяц)</v>
          </cell>
        </row>
        <row r="35">
          <cell r="A35">
            <v>721133</v>
          </cell>
          <cell r="B35" t="str">
            <v>ДИСП ПОЛ ЭНД Ожирение (диспансерный прием 1 раз в 6 месяцев)</v>
          </cell>
        </row>
        <row r="36">
          <cell r="A36">
            <v>721153</v>
          </cell>
          <cell r="B36" t="str">
            <v>ДИСП ПОЛ ЭНД Остеопороз (диспансерный прием 1 раз в 6 месяцев)</v>
          </cell>
        </row>
        <row r="37">
          <cell r="A37">
            <v>731023</v>
          </cell>
          <cell r="B37" t="str">
            <v>ДИСП ПОЛ ГЕМ Дефицитные анемии (диспансерный прием 4 раза в год)</v>
          </cell>
        </row>
        <row r="38">
          <cell r="A38">
            <v>741023</v>
          </cell>
          <cell r="B38" t="str">
            <v>ДИСП ПОЛ НЕВР Эпилепсия (диспансерный прием 1раз в 6 месяцев)</v>
          </cell>
        </row>
        <row r="39">
          <cell r="A39">
            <v>741053</v>
          </cell>
          <cell r="B39" t="str">
            <v xml:space="preserve">ДИСП ПОЛ НЕВР Болезнь Паркинсона (диспансерный прием 1 раз в 6 месяцев) </v>
          </cell>
        </row>
        <row r="40">
          <cell r="A40">
            <v>741073</v>
          </cell>
          <cell r="B40" t="str">
            <v>ДИСП ПОЛ НЕВР Рассеянный склероз (диспансерный прием 1 раз в 6 месяцев)</v>
          </cell>
        </row>
        <row r="41">
          <cell r="A41">
            <v>741093</v>
          </cell>
          <cell r="B41" t="str">
            <v>ДИСП ПОЛ НЕВР Последствия внутричерепной травмы  (диспансерный прием 1 раз в год)</v>
          </cell>
        </row>
        <row r="42">
          <cell r="A42">
            <v>741123</v>
          </cell>
          <cell r="B42" t="str">
            <v>ДИСП ПОЛ НЕВР Состояние после перенесенного ОНМК (диспансерный прием 1раз в 6 месяцев)</v>
          </cell>
        </row>
        <row r="43">
          <cell r="A43">
            <v>741153</v>
          </cell>
          <cell r="B43" t="str">
            <v>ДИСП ПОЛ НЕВР Рассеянный склероз (диспансерный прием 1 раз в 3 месяца)</v>
          </cell>
        </row>
        <row r="44">
          <cell r="A44">
            <v>751023</v>
          </cell>
          <cell r="B44" t="str">
            <v>ДИСП ПОЛ ОФТАЛ Глаукома (диспансерный прием)</v>
          </cell>
        </row>
        <row r="45">
          <cell r="A45">
            <v>761063</v>
          </cell>
          <cell r="B45" t="str">
            <v>ДИСП ПОЛ ЛОР Хронический средний отит (диспансерный прием 1 раз в год)</v>
          </cell>
        </row>
        <row r="46">
          <cell r="A46">
            <v>761083</v>
          </cell>
          <cell r="B46" t="str">
            <v>ДИСП ПОЛ ЛОР Нейросенсорная потеря слуха (диспансерный прием 1 раз в год)</v>
          </cell>
        </row>
        <row r="47">
          <cell r="A47">
            <v>761103</v>
          </cell>
          <cell r="B47" t="str">
            <v>ДИСП ПОЛ ЛОР Кондуктивная тугоухость (диспансерный прием 1 раз в год)</v>
          </cell>
        </row>
        <row r="48">
          <cell r="A48">
            <v>771023</v>
          </cell>
          <cell r="B48" t="str">
            <v>ДИСП ПОЛ КАРД  Вторичная артериальная гипертензия (диспансерный прием)</v>
          </cell>
        </row>
        <row r="49">
          <cell r="A49">
            <v>771033</v>
          </cell>
          <cell r="B49" t="str">
            <v>ДИСП ПОЛ КАРД  Гипертоническая болезнь без поражения органов мишеней (диспансерный прием)</v>
          </cell>
        </row>
        <row r="50">
          <cell r="A50">
            <v>771043</v>
          </cell>
          <cell r="B50" t="str">
            <v>ДИСП ПОЛ КАРД Гипертоническая болезнь с поражением органов мишеней (диспансерный прием)</v>
          </cell>
        </row>
        <row r="51">
          <cell r="A51">
            <v>771063</v>
          </cell>
          <cell r="B51" t="str">
            <v xml:space="preserve"> ДИСП ПОЛ КАРД  Ишемическая болезнь сердца, стенокардия (диспансерный прием)</v>
          </cell>
        </row>
        <row r="52">
          <cell r="A52">
            <v>771103</v>
          </cell>
          <cell r="B52" t="str">
            <v xml:space="preserve"> ДИСП ПОЛ КАРД  Состояние после перенесенного острого инфаркта миокарда (диспансерный прием)</v>
          </cell>
        </row>
        <row r="53">
          <cell r="A53">
            <v>771113</v>
          </cell>
          <cell r="B53" t="str">
            <v xml:space="preserve"> ДИСП ПОЛ КАРД  Состояние после этапа реабилитации, после кардиохирургической операции (диспансерный прием)</v>
          </cell>
        </row>
        <row r="54">
          <cell r="A54">
            <v>771133</v>
          </cell>
          <cell r="B54" t="str">
            <v>ДИСП ПОЛ КАРД  Сердечная недостаточность (диспансерный прием)</v>
          </cell>
        </row>
        <row r="55">
          <cell r="A55">
            <v>781023</v>
          </cell>
          <cell r="B55" t="str">
            <v>ДИСП ПОЛ ПУЛМ Пневмония (диспансерный прием)</v>
          </cell>
        </row>
        <row r="56">
          <cell r="A56">
            <v>781043</v>
          </cell>
          <cell r="B56" t="str">
            <v>ДИСП ПОЛ ПУЛМ Бронхиальная астма вне обострения (диспансерный прием)</v>
          </cell>
        </row>
        <row r="57">
          <cell r="A57">
            <v>781063</v>
          </cell>
          <cell r="B57" t="str">
            <v>ДИСП ПОЛ ПУЛМ ХОБЛ (диспансерный прием)</v>
          </cell>
        </row>
        <row r="58">
          <cell r="A58">
            <v>781153</v>
          </cell>
          <cell r="B58" t="str">
            <v>ДИСП ПОЛ ЛОР Хронические болезни миндалин и аденоидов (диспансерный прием 2 раза в год)</v>
          </cell>
        </row>
        <row r="59">
          <cell r="A59">
            <v>781183</v>
          </cell>
          <cell r="B59" t="str">
            <v>ДИСП ПОЛ ЛОР Хронический синусит (диспансерный прием 1 раз в год)</v>
          </cell>
        </row>
        <row r="60">
          <cell r="A60">
            <v>791033</v>
          </cell>
          <cell r="B60" t="str">
            <v>ДИСП ПОЛ ГАСТР Гепатит Цирроз+желчный пузырь (диспансерный прием)</v>
          </cell>
        </row>
        <row r="61">
          <cell r="A61">
            <v>791053</v>
          </cell>
          <cell r="B61" t="str">
            <v>ДИСП ПОЛ ГАСТР Заболевания поджелудочной железы (диспансерный прием)</v>
          </cell>
        </row>
        <row r="62">
          <cell r="A62">
            <v>791063</v>
          </cell>
          <cell r="B62" t="str">
            <v>ДИСП ПОЛ ГАСТР Заболевания пищевода и желудка (диспансерный прием)</v>
          </cell>
        </row>
        <row r="63">
          <cell r="A63">
            <v>791073</v>
          </cell>
          <cell r="B63" t="str">
            <v>ДИСП ПОЛ ГАСТР Заболевания кишечника (диспансерный прием)</v>
          </cell>
        </row>
        <row r="64">
          <cell r="A64">
            <v>821053</v>
          </cell>
          <cell r="B64" t="str">
            <v>ПОЛ УРОЛ Мочекаменная болезнь (диспансерное наблюдение)</v>
          </cell>
        </row>
        <row r="65">
          <cell r="A65">
            <v>821063</v>
          </cell>
          <cell r="B65" t="str">
            <v>ПОЛ УРОЛ Воспалительные заболевания органов репродуктивной системы у мужчин (диспансерное наблюдение 4 в год)</v>
          </cell>
        </row>
        <row r="66">
          <cell r="A66">
            <v>821073</v>
          </cell>
          <cell r="B66" t="str">
            <v>ПОЛ УРОЛ Доброкачественная гиперплазия предстательной железы и инфравезикальная обструкция (диспансерное наблюдение)</v>
          </cell>
        </row>
        <row r="67">
          <cell r="A67">
            <v>821093</v>
          </cell>
          <cell r="B67" t="str">
            <v>ПОЛ УРОЛ Расстройство удержания мочи (диспансерное наблюдение 4 в год)</v>
          </cell>
        </row>
        <row r="68">
          <cell r="A68">
            <v>821103</v>
          </cell>
          <cell r="B68" t="str">
            <v>ПОЛ УРОЛ Острые воспалительные заболевания почек и мочевых путей (диспансерное наблюдение 4 в год)</v>
          </cell>
        </row>
        <row r="69">
          <cell r="A69">
            <v>821113</v>
          </cell>
          <cell r="B69" t="str">
            <v>ПОЛ УРОЛ Хронические воспалительные заболевания почек и мочевого пузыря (диспансерное наблюдение 4 в год)</v>
          </cell>
        </row>
        <row r="70">
          <cell r="A70">
            <v>821123</v>
          </cell>
          <cell r="B70" t="str">
            <v>ПОЛ УРОЛ Гидронефроз, кисты почек (диспансерное наблюдение)</v>
          </cell>
        </row>
        <row r="71">
          <cell r="A71">
            <v>821133</v>
          </cell>
          <cell r="B71" t="str">
            <v>ПОЛ УРОЛ Невоспалительные заболевания органов репродуктивной системы у мужчин (диспансерное наблюдение 4 в год)</v>
          </cell>
        </row>
        <row r="72">
          <cell r="A72">
            <v>841043</v>
          </cell>
          <cell r="B72" t="str">
            <v>ДИСП ПОЛ ДЕРМ Пиодермия (диспансерный прием 2 раза в год)</v>
          </cell>
        </row>
        <row r="73">
          <cell r="A73">
            <v>841063</v>
          </cell>
          <cell r="B73" t="str">
            <v>ДИСП ПОЛ ДЕРМ Эритематозно-сквамозный дерматит (диспансерный прием 2 раза в год)</v>
          </cell>
        </row>
        <row r="74">
          <cell r="A74">
            <v>841083</v>
          </cell>
          <cell r="B74" t="str">
            <v>ДИСП ПОЛ ДЕРМ Атопический дерматит и родственные состояния (диспансерный прием 4 раза в год)</v>
          </cell>
        </row>
        <row r="75">
          <cell r="A75">
            <v>841093</v>
          </cell>
          <cell r="B75" t="str">
            <v>ДИСП ПОЛ ДЕРМ Псориаз и родственные состояния (диспансерный прием 3 раза в год)</v>
          </cell>
        </row>
        <row r="76">
          <cell r="A76">
            <v>841103</v>
          </cell>
          <cell r="B76" t="str">
            <v>ДИСП ПОЛ ДЕРМ Буллезные дерматозы (диспансерный прием 4 раза в год)</v>
          </cell>
        </row>
        <row r="77">
          <cell r="A77">
            <v>841113</v>
          </cell>
          <cell r="B77" t="str">
            <v>ДИСП ПОЛ ДЕРМ Эритема многоформная (диспансерный прием 2 раза в год)</v>
          </cell>
        </row>
        <row r="78">
          <cell r="A78">
            <v>841123</v>
          </cell>
          <cell r="B78" t="str">
            <v>ДИСП ПОЛ ДЕРМ Красная волчанка без системных проявлений (диспансерный прием 4 раза в год)</v>
          </cell>
        </row>
        <row r="79">
          <cell r="A79">
            <v>841133</v>
          </cell>
          <cell r="B79" t="str">
            <v>ДИСП ПОЛ ДЕРМ Ограниченная склеродермия и др. изменения соединительной ткани (диспансерный прием 4 раза в год)</v>
          </cell>
        </row>
        <row r="80">
          <cell r="A80">
            <v>841143</v>
          </cell>
          <cell r="B80" t="str">
            <v>ДИСП ПОЛ ДЕРМ Красный плоский лишай, папулосквамозные и атрофические изменения кожи (диспансерный прием 2 раза в год)</v>
          </cell>
        </row>
        <row r="81">
          <cell r="A81">
            <v>841163</v>
          </cell>
          <cell r="B81" t="str">
            <v>ДИСП ПОЛ ДЕРМ Узловатая эритема и др. васкулиты (диспансерный прием 2 раза в год)</v>
          </cell>
        </row>
        <row r="82">
          <cell r="A82">
            <v>841173</v>
          </cell>
          <cell r="B82" t="str">
            <v>ДИСП ПОЛ ДЕРМ Кератодермия (вульг. дерматоз), добр. новообразов., вирусные и наследств. заб. кожи (диспансерный прием 2 раза в год)</v>
          </cell>
        </row>
        <row r="83">
          <cell r="A83">
            <v>841223</v>
          </cell>
          <cell r="B83" t="str">
            <v>ДИСП ПОЛ ДЕРМ Саркома Капоши. Хронические язвы кожи (диспансерный прием 6 раз в год)</v>
          </cell>
        </row>
        <row r="84">
          <cell r="A84">
            <v>851023</v>
          </cell>
          <cell r="B84" t="str">
            <v>ДИСП ПОЛ РЕВМ Ревматоидный артрит (диспансерный прием)</v>
          </cell>
        </row>
        <row r="85">
          <cell r="A85">
            <v>851033</v>
          </cell>
          <cell r="B85" t="str">
            <v>ДИСП ПОЛ РЕВМ Хронический подагрический артрит (диспансерный прием)</v>
          </cell>
        </row>
        <row r="86">
          <cell r="A86">
            <v>851043</v>
          </cell>
          <cell r="B86" t="str">
            <v>ДИСП ПОЛ РЕВМ Псориатический артрит (диспансерный прием)</v>
          </cell>
        </row>
        <row r="87">
          <cell r="A87">
            <v>851053</v>
          </cell>
          <cell r="B87" t="str">
            <v>ДИСП ПОЛ РЕВМ Системные заболевания соединительной ткани и системные васкулиты (диспансерный прием)</v>
          </cell>
        </row>
        <row r="88">
          <cell r="A88">
            <v>851063</v>
          </cell>
          <cell r="B88" t="str">
            <v>ДИСП ПОЛ РЕВМ Реактивные артриты (диспансерный прием)</v>
          </cell>
        </row>
        <row r="89">
          <cell r="A89">
            <v>851073</v>
          </cell>
          <cell r="B89" t="str">
            <v>ДИСП ПОЛ РЕВМ Артрозы (Остеоартрозы) (диспансерный прием)</v>
          </cell>
        </row>
        <row r="90">
          <cell r="A90">
            <v>851083</v>
          </cell>
          <cell r="B90" t="str">
            <v>ДИСП ПОЛ РЕВМ Ревматизм неактивная фаза (диспансерный прием)</v>
          </cell>
        </row>
        <row r="91">
          <cell r="A91">
            <v>851093</v>
          </cell>
          <cell r="B91" t="str">
            <v>ДИСП ПОЛ РЕВМ Ревматизм активная фаза (диспансерный прием 4 раза в год)</v>
          </cell>
        </row>
        <row r="92">
          <cell r="A92">
            <v>881940</v>
          </cell>
          <cell r="B92" t="str">
            <v>ПОЛ ОНК Опухоли наружной локализации (Диспансерное наблюдение)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1"/>
      <sheetName val="табл2"/>
      <sheetName val="табл3"/>
    </sheetNames>
    <sheetDataSet>
      <sheetData sheetId="0">
        <row r="74">
          <cell r="E74" t="str">
            <v>месяц</v>
          </cell>
        </row>
        <row r="75">
          <cell r="E75" t="str">
            <v>январь</v>
          </cell>
        </row>
        <row r="76">
          <cell r="E76" t="str">
            <v>февраль</v>
          </cell>
        </row>
        <row r="77">
          <cell r="E77" t="str">
            <v>март</v>
          </cell>
        </row>
        <row r="78">
          <cell r="E78" t="str">
            <v>апрель</v>
          </cell>
        </row>
        <row r="79">
          <cell r="E79" t="str">
            <v>май</v>
          </cell>
        </row>
        <row r="80">
          <cell r="E80" t="str">
            <v>июнь</v>
          </cell>
        </row>
        <row r="81">
          <cell r="E81" t="str">
            <v>июль</v>
          </cell>
        </row>
        <row r="82">
          <cell r="E82" t="str">
            <v>август</v>
          </cell>
        </row>
        <row r="83">
          <cell r="E83" t="str">
            <v>сентябрь</v>
          </cell>
        </row>
        <row r="84">
          <cell r="E84" t="str">
            <v>октябрь</v>
          </cell>
        </row>
        <row r="85">
          <cell r="E85" t="str">
            <v>ноябрь</v>
          </cell>
        </row>
        <row r="86">
          <cell r="E86" t="str">
            <v>декабрь</v>
          </cell>
        </row>
      </sheetData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1"/>
      <sheetName val="табл2"/>
      <sheetName val="табл3"/>
    </sheetNames>
    <sheetDataSet>
      <sheetData sheetId="0">
        <row r="74">
          <cell r="E74" t="str">
            <v>месяц</v>
          </cell>
        </row>
        <row r="75">
          <cell r="E75" t="str">
            <v>январь</v>
          </cell>
        </row>
        <row r="76">
          <cell r="E76" t="str">
            <v>февраль</v>
          </cell>
        </row>
        <row r="77">
          <cell r="E77" t="str">
            <v>март</v>
          </cell>
        </row>
        <row r="78">
          <cell r="E78" t="str">
            <v>апрель</v>
          </cell>
        </row>
        <row r="79">
          <cell r="E79" t="str">
            <v>май</v>
          </cell>
        </row>
        <row r="80">
          <cell r="E80" t="str">
            <v>июнь</v>
          </cell>
        </row>
        <row r="81">
          <cell r="E81" t="str">
            <v>июль</v>
          </cell>
        </row>
        <row r="82">
          <cell r="E82" t="str">
            <v>август</v>
          </cell>
        </row>
        <row r="83">
          <cell r="E83" t="str">
            <v>сентябрь</v>
          </cell>
        </row>
        <row r="84">
          <cell r="E84" t="str">
            <v>октябрь</v>
          </cell>
        </row>
        <row r="85">
          <cell r="E85" t="str">
            <v>ноябрь</v>
          </cell>
        </row>
        <row r="86">
          <cell r="E86" t="str">
            <v>декабрь</v>
          </cell>
        </row>
      </sheetData>
      <sheetData sheetId="1" refreshError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3"/>
      <sheetName val="прил4"/>
      <sheetName val="прил5"/>
      <sheetName val="Лист1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исленность 01.08.2016 (3)"/>
      <sheetName val="Реестр 2016 (мы) (4)"/>
      <sheetName val="Реестр 2016 (мы) (3)"/>
      <sheetName val="Реестр 2016 (мы) (2)"/>
      <sheetName val="Численность 01.08.2016 (2)"/>
      <sheetName val="Справочник профилей "/>
      <sheetName val="Реестр 2016 (мы)"/>
      <sheetName val="Реестр 2016 + (подробно)"/>
      <sheetName val="Реестр 2016 (Неля)"/>
      <sheetName val="Стационары по профилям"/>
      <sheetName val="АПУ по специальностям"/>
      <sheetName val="АКО"/>
      <sheetName val="Днев.стац.План сайт30.06.2016"/>
      <sheetName val="Женская консультация"/>
      <sheetName val="Стоматология"/>
      <sheetName val="Численность 01.08.2016"/>
      <sheetName val="Лист1 (2)"/>
      <sheetName val="Лист2"/>
      <sheetName val="Лист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C1" t="str">
            <v>взрослые</v>
          </cell>
          <cell r="D1" t="str">
            <v>дети</v>
          </cell>
        </row>
        <row r="2">
          <cell r="A2">
            <v>780018</v>
          </cell>
          <cell r="B2" t="str">
            <v>ГБОУ ВПО СЗГМУ им. И.И. Мечникова Минздрава России</v>
          </cell>
          <cell r="C2" t="str">
            <v>взрослые</v>
          </cell>
          <cell r="D2" t="str">
            <v>дети</v>
          </cell>
        </row>
        <row r="3">
          <cell r="A3">
            <v>780035</v>
          </cell>
          <cell r="B3" t="str">
            <v>ФГБУ "СЗФМИЦ им. В.А. Алмазова" Минздрава России</v>
          </cell>
          <cell r="C3" t="str">
            <v>взрослые</v>
          </cell>
          <cell r="D3" t="str">
            <v>дети</v>
          </cell>
        </row>
        <row r="4">
          <cell r="A4">
            <v>780037</v>
          </cell>
          <cell r="B4" t="str">
            <v>ФГБУ "РНИИТО им. Р.Р. Вредена" Минздрава России</v>
          </cell>
          <cell r="C4" t="str">
            <v>взрослые</v>
          </cell>
        </row>
        <row r="5">
          <cell r="A5">
            <v>780039</v>
          </cell>
          <cell r="B5" t="str">
            <v>ГБОУ ВПО ПСПБГМУ ИМ. И.П. ПАВЛОВА МИНЗДРАВА РОССИИ</v>
          </cell>
          <cell r="C5" t="str">
            <v>взрослые</v>
          </cell>
          <cell r="D5" t="str">
            <v>дети</v>
          </cell>
        </row>
        <row r="6">
          <cell r="A6">
            <v>780078</v>
          </cell>
          <cell r="B6" t="str">
            <v>СПб филиал ФГАУ "МНТК "Микрохирургия глаза" им. акад. С.Н. Федорова" Минздрава России</v>
          </cell>
          <cell r="C6" t="str">
            <v>взрослые</v>
          </cell>
        </row>
        <row r="7">
          <cell r="A7">
            <v>780079</v>
          </cell>
          <cell r="B7" t="str">
            <v>ГБОУ ВПО СПб ГПМУ Минздрава России</v>
          </cell>
          <cell r="C7" t="str">
            <v>взрослые</v>
          </cell>
          <cell r="D7" t="str">
            <v>дети</v>
          </cell>
        </row>
        <row r="8">
          <cell r="A8">
            <v>780130</v>
          </cell>
          <cell r="B8" t="str">
            <v>ФГБУ "НИДОИ им. Г.И. Турнера" Минздрава России</v>
          </cell>
          <cell r="D8" t="str">
            <v>дети</v>
          </cell>
        </row>
        <row r="9">
          <cell r="A9">
            <v>780228</v>
          </cell>
          <cell r="B9" t="str">
            <v>ФГБУ "РНЦРХТ" Минздрава России</v>
          </cell>
          <cell r="C9" t="str">
            <v>взрослые</v>
          </cell>
          <cell r="D9" t="str">
            <v>дети</v>
          </cell>
        </row>
        <row r="10">
          <cell r="A10">
            <v>780241</v>
          </cell>
          <cell r="B10" t="str">
            <v>ФГБУ "СПб НИИ ЛОР" Минздрава России</v>
          </cell>
          <cell r="C10" t="str">
            <v>взрослые</v>
          </cell>
          <cell r="D10" t="str">
            <v>дети</v>
          </cell>
        </row>
        <row r="11">
          <cell r="A11">
            <v>780243</v>
          </cell>
          <cell r="B11" t="str">
            <v>ФГБУ "НИИ онкологии им. Н.Н. Петрова" Минздрава России</v>
          </cell>
          <cell r="C11" t="str">
            <v>взрослые</v>
          </cell>
          <cell r="D11" t="str">
            <v>дети</v>
          </cell>
        </row>
        <row r="12">
          <cell r="A12">
            <v>780294</v>
          </cell>
          <cell r="B12" t="str">
            <v>ФГБУ "СПб НИПНИ им. В.М. Бехтерева" Минздрава России</v>
          </cell>
          <cell r="C12" t="str">
            <v>взрослые</v>
          </cell>
        </row>
        <row r="13">
          <cell r="A13">
            <v>780409</v>
          </cell>
          <cell r="B13" t="str">
            <v>ФГБУ "СПб НИИФ" Минздрава России</v>
          </cell>
          <cell r="C13" t="str">
            <v>взрослые</v>
          </cell>
          <cell r="D13" t="str">
            <v>дети</v>
          </cell>
        </row>
        <row r="14">
          <cell r="A14">
            <v>780019</v>
          </cell>
          <cell r="B14" t="str">
            <v>ФГБНУ "ИЭМ"</v>
          </cell>
          <cell r="C14" t="str">
            <v>взрослые</v>
          </cell>
        </row>
        <row r="15">
          <cell r="A15">
            <v>780264</v>
          </cell>
          <cell r="B15" t="str">
            <v>ФГБНУ "НИИ АГи Р им. Д.О.Отта"</v>
          </cell>
          <cell r="C15" t="str">
            <v>взрослые</v>
          </cell>
        </row>
        <row r="16">
          <cell r="A16">
            <v>780245</v>
          </cell>
          <cell r="B16" t="str">
            <v>СПб больница РАН</v>
          </cell>
          <cell r="C16" t="str">
            <v>взрослые</v>
          </cell>
        </row>
        <row r="17">
          <cell r="A17">
            <v>780246</v>
          </cell>
          <cell r="B17" t="str">
            <v>Поликлиника № 1 РАН (г. Санкт-Петербург)</v>
          </cell>
        </row>
        <row r="18">
          <cell r="A18">
            <v>780295</v>
          </cell>
          <cell r="B18" t="str">
            <v>ИМЧ РАН</v>
          </cell>
          <cell r="C18" t="str">
            <v>взрослые</v>
          </cell>
          <cell r="D18" t="str">
            <v>дети</v>
          </cell>
        </row>
        <row r="19">
          <cell r="A19">
            <v>780331</v>
          </cell>
          <cell r="B19" t="str">
            <v>ФБУН НИИ эпидемиологии и микробиологии имени Пастера</v>
          </cell>
          <cell r="C19" t="str">
            <v>взрослые</v>
          </cell>
          <cell r="D19" t="str">
            <v>дети</v>
          </cell>
        </row>
        <row r="20">
          <cell r="A20">
            <v>780041</v>
          </cell>
          <cell r="B20" t="str">
            <v>ФГБУЗ КБ №122 им. Л.Г. Соколова ФМБА России</v>
          </cell>
          <cell r="C20" t="str">
            <v>взрослые</v>
          </cell>
        </row>
        <row r="21">
          <cell r="A21">
            <v>780219</v>
          </cell>
          <cell r="B21" t="str">
            <v>ФГБУ НИИДИ ФМБА России</v>
          </cell>
          <cell r="C21" t="str">
            <v>взрослые</v>
          </cell>
          <cell r="D21" t="str">
            <v>дети</v>
          </cell>
        </row>
        <row r="22">
          <cell r="A22">
            <v>780380</v>
          </cell>
          <cell r="B22" t="str">
            <v>ФГБУ РосНИИГТ ФМБА России</v>
          </cell>
          <cell r="C22" t="str">
            <v>взрослые</v>
          </cell>
        </row>
        <row r="23">
          <cell r="A23">
            <v>780152</v>
          </cell>
          <cell r="B23" t="str">
            <v>Военно-медицинская академия имени С.М.Кирова</v>
          </cell>
          <cell r="C23" t="str">
            <v>взрослые</v>
          </cell>
          <cell r="D23" t="str">
            <v>дети</v>
          </cell>
        </row>
        <row r="24">
          <cell r="A24">
            <v>780218</v>
          </cell>
          <cell r="B24" t="str">
            <v>ФГКУ "442 ВКГ" Минобороны России</v>
          </cell>
        </row>
        <row r="25">
          <cell r="A25">
            <v>780216</v>
          </cell>
          <cell r="B25" t="str">
            <v>ФКУЗ "МСЧ МВД России по г. Санкт-Петербургу и Ленинградской области"</v>
          </cell>
          <cell r="C25" t="str">
            <v>взрослые</v>
          </cell>
        </row>
        <row r="26">
          <cell r="A26">
            <v>780296</v>
          </cell>
          <cell r="B26" t="str">
            <v>ФГБУ ВЦЭРМ им. А.М. Никифорова МЧС России</v>
          </cell>
          <cell r="C26" t="str">
            <v>взрослые</v>
          </cell>
        </row>
        <row r="27">
          <cell r="A27">
            <v>780223</v>
          </cell>
          <cell r="B27" t="str">
            <v>Санкт-Петербургский государственный университет. СПбГУ</v>
          </cell>
          <cell r="C27" t="str">
            <v>взрослые</v>
          </cell>
        </row>
        <row r="28">
          <cell r="A28">
            <v>780244</v>
          </cell>
          <cell r="B28" t="str">
            <v>ФГБУ СПб НЦЭПР им. Г.А. Альбрехта Минтруда России</v>
          </cell>
          <cell r="C28" t="str">
            <v>взрослые</v>
          </cell>
          <cell r="D28" t="str">
            <v>дети</v>
          </cell>
        </row>
        <row r="29">
          <cell r="A29">
            <v>780247</v>
          </cell>
          <cell r="B29" t="str">
            <v>АО "Авиакомпания "Россия"</v>
          </cell>
          <cell r="C29" t="str">
            <v>взрослые</v>
          </cell>
        </row>
        <row r="30">
          <cell r="A30">
            <v>780422</v>
          </cell>
          <cell r="B30" t="str">
            <v>ФГБУ "КДЦ с поликлиникой"</v>
          </cell>
          <cell r="C30" t="str">
            <v>взрослые</v>
          </cell>
          <cell r="D30" t="str">
            <v>дети</v>
          </cell>
        </row>
        <row r="31">
          <cell r="A31">
            <v>780001</v>
          </cell>
          <cell r="B31" t="str">
            <v>СПб ГБУЗ "Городская больница №20"</v>
          </cell>
          <cell r="C31" t="str">
            <v>взрослые</v>
          </cell>
        </row>
        <row r="32">
          <cell r="A32">
            <v>780002</v>
          </cell>
          <cell r="B32" t="str">
            <v>СПб ГБУЗ "Городская больница №23"</v>
          </cell>
          <cell r="C32" t="str">
            <v>взрослые</v>
          </cell>
        </row>
        <row r="33">
          <cell r="A33">
            <v>780003</v>
          </cell>
          <cell r="B33" t="str">
            <v>СПб ГБУЗ "КРБ № 25"</v>
          </cell>
          <cell r="C33" t="str">
            <v>взрослые</v>
          </cell>
        </row>
        <row r="34">
          <cell r="A34">
            <v>780004</v>
          </cell>
          <cell r="B34" t="str">
            <v>СПб ГБУЗ "Городская больница № 26"</v>
          </cell>
          <cell r="C34" t="str">
            <v>взрослые</v>
          </cell>
        </row>
        <row r="35">
          <cell r="A35">
            <v>780005</v>
          </cell>
          <cell r="B35" t="str">
            <v>СПб ГБУЗ "Городская больница № 28"</v>
          </cell>
          <cell r="C35" t="str">
            <v>взрослые</v>
          </cell>
        </row>
        <row r="36">
          <cell r="A36">
            <v>780006</v>
          </cell>
          <cell r="B36" t="str">
            <v>СПб ГБУЗ "Елизаветинская больница"</v>
          </cell>
          <cell r="C36" t="str">
            <v>взрослые</v>
          </cell>
        </row>
        <row r="37">
          <cell r="A37">
            <v>780007</v>
          </cell>
          <cell r="B37" t="str">
            <v>СПб ГБУЗ "Городская клиническая больница №31"</v>
          </cell>
          <cell r="C37" t="str">
            <v>взрослые</v>
          </cell>
          <cell r="D37" t="str">
            <v>дети</v>
          </cell>
        </row>
        <row r="38">
          <cell r="A38">
            <v>780008</v>
          </cell>
          <cell r="B38" t="str">
            <v>СПБ ГБУЗ "Введенская больница"</v>
          </cell>
          <cell r="C38" t="str">
            <v>взрослые</v>
          </cell>
        </row>
        <row r="39">
          <cell r="A39">
            <v>780009</v>
          </cell>
          <cell r="B39" t="str">
            <v>СПб ГБУЗ "Городская больница №33"</v>
          </cell>
          <cell r="C39" t="str">
            <v>взрослые</v>
          </cell>
        </row>
        <row r="40">
          <cell r="A40">
            <v>780010</v>
          </cell>
          <cell r="B40" t="str">
            <v>СПб ГБУЗ "Городская больница Святого Праведного Иоанна Кронштадтского"</v>
          </cell>
          <cell r="C40" t="str">
            <v>взрослые</v>
          </cell>
          <cell r="D40" t="str">
            <v>дети</v>
          </cell>
        </row>
        <row r="41">
          <cell r="A41">
            <v>780011</v>
          </cell>
          <cell r="B41" t="str">
            <v>СПб ГБУЗ "Николаевская больница"</v>
          </cell>
          <cell r="C41" t="str">
            <v>взрослые</v>
          </cell>
          <cell r="D41" t="str">
            <v>дети</v>
          </cell>
        </row>
        <row r="42">
          <cell r="A42">
            <v>780012</v>
          </cell>
          <cell r="B42" t="str">
            <v>СПб ГБУЗ "Городская больница № 38 им.Н.А.Семашко "</v>
          </cell>
          <cell r="C42" t="str">
            <v>взрослые</v>
          </cell>
        </row>
        <row r="43">
          <cell r="A43">
            <v>780013</v>
          </cell>
          <cell r="B43" t="str">
            <v>СПб ГБУЗ "Больница Св. Георгия"</v>
          </cell>
          <cell r="C43" t="str">
            <v>взрослые</v>
          </cell>
        </row>
        <row r="44">
          <cell r="A44">
            <v>780014</v>
          </cell>
          <cell r="B44" t="str">
            <v>СПб ГБУЗ "Городская больница №40"</v>
          </cell>
          <cell r="C44" t="str">
            <v>взрослые</v>
          </cell>
          <cell r="D44" t="str">
            <v>дети</v>
          </cell>
        </row>
        <row r="45">
          <cell r="A45">
            <v>780015</v>
          </cell>
          <cell r="B45" t="str">
            <v>СПб ГБУЗ "Больница № 46"</v>
          </cell>
          <cell r="C45" t="str">
            <v>взрослые</v>
          </cell>
        </row>
        <row r="46">
          <cell r="A46">
            <v>780016</v>
          </cell>
          <cell r="B46" t="str">
            <v>СПб ГБУЗ "ГВВ"</v>
          </cell>
          <cell r="C46" t="str">
            <v>взрослые</v>
          </cell>
        </row>
        <row r="47">
          <cell r="A47">
            <v>780017</v>
          </cell>
          <cell r="B47" t="str">
            <v>СПб ГБУЗ "Городская больница № 9"</v>
          </cell>
          <cell r="C47" t="str">
            <v>взрослые</v>
          </cell>
        </row>
        <row r="48">
          <cell r="A48">
            <v>780020</v>
          </cell>
          <cell r="B48" t="str">
            <v>СПб ГБУЗ "Детская городская поликлиника №17"</v>
          </cell>
          <cell r="D48" t="str">
            <v>дети</v>
          </cell>
        </row>
        <row r="49">
          <cell r="A49">
            <v>780021</v>
          </cell>
          <cell r="B49" t="str">
            <v>СПб ГБУЗ "Детская городская поликлиника №19"</v>
          </cell>
          <cell r="D49" t="str">
            <v>дети</v>
          </cell>
        </row>
        <row r="50">
          <cell r="A50">
            <v>780022</v>
          </cell>
          <cell r="B50" t="str">
            <v>СПб ГБУЗ "ДГП №44"</v>
          </cell>
          <cell r="D50" t="str">
            <v>дети</v>
          </cell>
        </row>
        <row r="51">
          <cell r="A51">
            <v>780023</v>
          </cell>
          <cell r="B51" t="str">
            <v>СПб ГБУЗ "Детская городская поликлиника №45 Невского района"</v>
          </cell>
          <cell r="D51" t="str">
            <v>дети</v>
          </cell>
        </row>
        <row r="52">
          <cell r="A52">
            <v>780024</v>
          </cell>
          <cell r="B52" t="str">
            <v>СПб ГБУЗ "ДГП №51"</v>
          </cell>
          <cell r="D52" t="str">
            <v>дети</v>
          </cell>
        </row>
        <row r="53">
          <cell r="A53">
            <v>780025</v>
          </cell>
          <cell r="B53" t="str">
            <v>СПб ГБУЗ "Детская городская поликлиника №62"</v>
          </cell>
          <cell r="D53" t="str">
            <v>дети</v>
          </cell>
        </row>
        <row r="54">
          <cell r="A54">
            <v>780026</v>
          </cell>
          <cell r="B54" t="str">
            <v>СПб ГБУЗ "ДГП №63"</v>
          </cell>
          <cell r="D54" t="str">
            <v>дети</v>
          </cell>
        </row>
        <row r="55">
          <cell r="A55">
            <v>780027</v>
          </cell>
          <cell r="B55" t="str">
            <v>СПб ГБУЗ "Детская городская поликлиника № 7"</v>
          </cell>
          <cell r="D55" t="str">
            <v>дети</v>
          </cell>
        </row>
        <row r="56">
          <cell r="A56">
            <v>780028</v>
          </cell>
          <cell r="B56" t="str">
            <v>СПб ГБУЗ "ДГП №73"</v>
          </cell>
          <cell r="D56" t="str">
            <v>дети</v>
          </cell>
        </row>
        <row r="57">
          <cell r="A57">
            <v>780029</v>
          </cell>
          <cell r="B57" t="str">
            <v>СПб ГБУЗ "Детская городская поликлиника №8"</v>
          </cell>
          <cell r="D57" t="str">
            <v>дети</v>
          </cell>
        </row>
        <row r="58">
          <cell r="A58">
            <v>780030</v>
          </cell>
          <cell r="B58" t="str">
            <v>СПб ГБУЗ "ДГБ №19 им.К.А.Раухфуса"</v>
          </cell>
          <cell r="D58" t="str">
            <v>дети</v>
          </cell>
        </row>
        <row r="59">
          <cell r="A59">
            <v>780031</v>
          </cell>
          <cell r="B59" t="str">
            <v>СПб ГБУЗ "ДГБ №2 святой Марии Магдалины"</v>
          </cell>
          <cell r="D59" t="str">
            <v>дети</v>
          </cell>
        </row>
        <row r="60">
          <cell r="A60">
            <v>780032</v>
          </cell>
          <cell r="B60" t="str">
            <v>СПб ГБУЗ "ДГБ № 22"</v>
          </cell>
          <cell r="D60" t="str">
            <v>дети</v>
          </cell>
        </row>
        <row r="61">
          <cell r="A61">
            <v>780033</v>
          </cell>
          <cell r="B61" t="str">
            <v>СПб ГБУЗ "ДГБ Св. Ольги"</v>
          </cell>
          <cell r="D61" t="str">
            <v>дети</v>
          </cell>
        </row>
        <row r="62">
          <cell r="A62">
            <v>780034</v>
          </cell>
          <cell r="B62" t="str">
            <v>СПб ГБУЗ "ДГКБ №5 им. Н.Ф.Филатова"</v>
          </cell>
          <cell r="D62" t="str">
            <v>дети</v>
          </cell>
        </row>
        <row r="63">
          <cell r="A63">
            <v>780036</v>
          </cell>
          <cell r="B63" t="str">
            <v>ГБУ "СПб НИИ СП им. И.И. Джанелидзе"</v>
          </cell>
          <cell r="C63" t="str">
            <v>взрослые</v>
          </cell>
        </row>
        <row r="64">
          <cell r="A64">
            <v>780038</v>
          </cell>
          <cell r="B64" t="str">
            <v>СПб ГБУЗ "Женская консультация №22"</v>
          </cell>
          <cell r="C64" t="str">
            <v>взрослые</v>
          </cell>
          <cell r="D64" t="str">
            <v>дети</v>
          </cell>
        </row>
        <row r="65">
          <cell r="A65">
            <v>780040</v>
          </cell>
          <cell r="B65" t="str">
            <v>СПб ГБУЗ "Женская консультация №44" Пушкинского района</v>
          </cell>
          <cell r="C65" t="str">
            <v>взрослые</v>
          </cell>
          <cell r="D65" t="str">
            <v>дети</v>
          </cell>
        </row>
        <row r="66">
          <cell r="A66">
            <v>780042</v>
          </cell>
          <cell r="B66" t="str">
            <v xml:space="preserve">СПБ ГБУЗ КЛИНИЧЕСКАЯ БОЛЬНИЦА СВЯТИТЕЛЯ ЛУКИ
</v>
          </cell>
          <cell r="C66" t="str">
            <v>взрослые</v>
          </cell>
        </row>
        <row r="67">
          <cell r="A67">
            <v>780043</v>
          </cell>
          <cell r="B67" t="str">
            <v>СПб ГБУЗ "Городская Покровская больница"</v>
          </cell>
          <cell r="C67" t="str">
            <v>взрослые</v>
          </cell>
        </row>
        <row r="68">
          <cell r="A68">
            <v>780044</v>
          </cell>
          <cell r="B68" t="str">
            <v>СПб ГБУЗ "Городская больница №14"</v>
          </cell>
          <cell r="C68" t="str">
            <v>взрослые</v>
          </cell>
        </row>
        <row r="69">
          <cell r="A69">
            <v>780045</v>
          </cell>
          <cell r="B69" t="str">
            <v>СПб ГБУЗ "Городская больница №15"</v>
          </cell>
          <cell r="C69" t="str">
            <v>взрослые</v>
          </cell>
        </row>
        <row r="70">
          <cell r="A70">
            <v>780046</v>
          </cell>
          <cell r="B70" t="str">
            <v>СПб ГБУЗ "Городская Мариинская больница"</v>
          </cell>
          <cell r="C70" t="str">
            <v>взрослые</v>
          </cell>
          <cell r="D70" t="str">
            <v>дети</v>
          </cell>
        </row>
        <row r="71">
          <cell r="A71">
            <v>780047</v>
          </cell>
          <cell r="B71" t="str">
            <v>СПб ГБУЗ "Александровская больница"</v>
          </cell>
          <cell r="C71" t="str">
            <v>взрослые</v>
          </cell>
        </row>
        <row r="72">
          <cell r="A72">
            <v>780049</v>
          </cell>
          <cell r="B72" t="str">
            <v>СПб ГУП "Пассажиравтотранс" (МСЧ-70)</v>
          </cell>
          <cell r="C72" t="str">
            <v>взрослые</v>
          </cell>
        </row>
        <row r="73">
          <cell r="A73">
            <v>780050</v>
          </cell>
          <cell r="B73" t="str">
            <v>СПб ГБУЗ "Городская поликлиника № 104"</v>
          </cell>
          <cell r="C73" t="str">
            <v>взрослые</v>
          </cell>
        </row>
        <row r="74">
          <cell r="A74">
            <v>780051</v>
          </cell>
          <cell r="B74" t="str">
            <v>СПб ГБУЗ "Городская поликлиника №21"</v>
          </cell>
          <cell r="C74" t="str">
            <v>взрослые</v>
          </cell>
        </row>
        <row r="75">
          <cell r="A75">
            <v>780052</v>
          </cell>
          <cell r="B75" t="str">
            <v>СПб ГБУЗ "Городская поликлиника №25 Невского района"</v>
          </cell>
          <cell r="C75" t="str">
            <v>взрослые</v>
          </cell>
        </row>
        <row r="76">
          <cell r="A76">
            <v>780053</v>
          </cell>
          <cell r="B76" t="str">
            <v>СПб ГБУЗ "Городская поликлиника №30"</v>
          </cell>
          <cell r="C76" t="str">
            <v>взрослые</v>
          </cell>
          <cell r="D76" t="str">
            <v>дети</v>
          </cell>
        </row>
        <row r="77">
          <cell r="A77">
            <v>780054</v>
          </cell>
          <cell r="B77" t="str">
            <v>СПб ГБУЗ "Городская поликлиника №32"</v>
          </cell>
          <cell r="C77" t="str">
            <v>взрослые</v>
          </cell>
        </row>
        <row r="78">
          <cell r="A78">
            <v>780055</v>
          </cell>
          <cell r="B78" t="str">
            <v>СПб ГБУЗ "Городская поликлиника №34"</v>
          </cell>
          <cell r="C78" t="str">
            <v>взрослые</v>
          </cell>
          <cell r="D78" t="str">
            <v>дети</v>
          </cell>
        </row>
        <row r="79">
          <cell r="A79">
            <v>780056</v>
          </cell>
          <cell r="B79" t="str">
            <v>СПб ГБУЗ "Городская поликлиника  №39"</v>
          </cell>
          <cell r="C79" t="str">
            <v>взрослые</v>
          </cell>
        </row>
        <row r="80">
          <cell r="A80">
            <v>780057</v>
          </cell>
          <cell r="B80" t="str">
            <v>СПб ГБУЗ "Поликлиника №48"</v>
          </cell>
          <cell r="C80" t="str">
            <v>взрослые</v>
          </cell>
          <cell r="D80" t="str">
            <v>дети</v>
          </cell>
        </row>
        <row r="81">
          <cell r="A81">
            <v>780058</v>
          </cell>
          <cell r="B81" t="str">
            <v>СПб ГБУЗ "Городская поликлиника №6"</v>
          </cell>
          <cell r="C81" t="str">
            <v>взрослые</v>
          </cell>
        </row>
        <row r="82">
          <cell r="A82">
            <v>780059</v>
          </cell>
          <cell r="B82" t="str">
            <v>СПб ГБУЗ "ГП №71"</v>
          </cell>
          <cell r="C82" t="str">
            <v>взрослые</v>
          </cell>
          <cell r="D82" t="str">
            <v>дети</v>
          </cell>
        </row>
        <row r="83">
          <cell r="A83">
            <v>780060</v>
          </cell>
          <cell r="B83" t="str">
            <v>СПб ГБУЗ "Городская поликлиника №72"</v>
          </cell>
          <cell r="C83" t="str">
            <v>взрослые</v>
          </cell>
          <cell r="D83" t="str">
            <v>дети</v>
          </cell>
        </row>
        <row r="84">
          <cell r="A84">
            <v>780061</v>
          </cell>
          <cell r="B84" t="str">
            <v>СПб ГБУЗ "Городская поликлиника №77 Невского района"</v>
          </cell>
          <cell r="C84" t="str">
            <v>взрослые</v>
          </cell>
        </row>
        <row r="85">
          <cell r="A85">
            <v>780062</v>
          </cell>
          <cell r="B85" t="str">
            <v>СПб ГБУЗ "Городская поликлиника № 8"</v>
          </cell>
          <cell r="C85" t="str">
            <v>взрослые</v>
          </cell>
          <cell r="D85" t="str">
            <v>дети</v>
          </cell>
        </row>
        <row r="86">
          <cell r="A86">
            <v>780063</v>
          </cell>
          <cell r="B86" t="str">
            <v>СПб ГБУЗ "Городская поликлиника №87"</v>
          </cell>
          <cell r="C86" t="str">
            <v>взрослые</v>
          </cell>
          <cell r="D86" t="str">
            <v>дети</v>
          </cell>
        </row>
        <row r="87">
          <cell r="A87">
            <v>780064</v>
          </cell>
          <cell r="B87" t="str">
            <v>СПб ГБУЗ "Городская поликлиника №94"</v>
          </cell>
          <cell r="C87" t="str">
            <v>взрослые</v>
          </cell>
        </row>
        <row r="88">
          <cell r="A88">
            <v>780065</v>
          </cell>
          <cell r="B88" t="str">
            <v>СПб ГБУЗ ГП № 95</v>
          </cell>
          <cell r="C88" t="str">
            <v>взрослые</v>
          </cell>
        </row>
        <row r="89">
          <cell r="A89">
            <v>780066</v>
          </cell>
          <cell r="B89" t="str">
            <v>СПб ГБУЗ "Городская поликлиника №97"</v>
          </cell>
          <cell r="C89" t="str">
            <v>взрослые</v>
          </cell>
        </row>
        <row r="90">
          <cell r="A90">
            <v>780067</v>
          </cell>
          <cell r="B90" t="str">
            <v>СПб ГБУЗ "Городская поликлиника №99"</v>
          </cell>
          <cell r="C90" t="str">
            <v>взрослые</v>
          </cell>
        </row>
        <row r="91">
          <cell r="A91">
            <v>780069</v>
          </cell>
          <cell r="B91" t="str">
            <v>СПб ГБУЗ "Городская поликлиника №64"</v>
          </cell>
          <cell r="C91" t="str">
            <v>взрослые</v>
          </cell>
          <cell r="D91" t="str">
            <v>дети</v>
          </cell>
        </row>
        <row r="92">
          <cell r="A92">
            <v>780070</v>
          </cell>
          <cell r="B92" t="str">
            <v>СПб ГБУЗ "Родильный дом №1(специализированный)"</v>
          </cell>
          <cell r="C92" t="str">
            <v>взрослые</v>
          </cell>
          <cell r="D92" t="str">
            <v>дети</v>
          </cell>
        </row>
        <row r="93">
          <cell r="A93">
            <v>780071</v>
          </cell>
          <cell r="B93" t="str">
            <v>СПб ГБУЗ "Родильный дом №17"</v>
          </cell>
          <cell r="C93" t="str">
            <v>взрослые</v>
          </cell>
        </row>
        <row r="94">
          <cell r="A94">
            <v>780072</v>
          </cell>
          <cell r="B94" t="str">
            <v>СПб ГБУЗ "Родильный дом № 13"</v>
          </cell>
          <cell r="C94" t="str">
            <v>взрослые</v>
          </cell>
        </row>
        <row r="95">
          <cell r="A95">
            <v>780073</v>
          </cell>
          <cell r="B95" t="str">
            <v>СПб ГБУЗ "Родильный дом №16"</v>
          </cell>
          <cell r="C95" t="str">
            <v>взрослые</v>
          </cell>
          <cell r="D95" t="str">
            <v>дети</v>
          </cell>
        </row>
        <row r="96">
          <cell r="A96">
            <v>780074</v>
          </cell>
          <cell r="B96" t="str">
            <v>СПб ГБУЗ "Родильный дом № 18"</v>
          </cell>
          <cell r="C96" t="str">
            <v>взрослые</v>
          </cell>
          <cell r="D96" t="str">
            <v>дети</v>
          </cell>
        </row>
        <row r="97">
          <cell r="A97">
            <v>780075</v>
          </cell>
          <cell r="B97" t="str">
            <v>ЛПУ "Родильный дом №2"</v>
          </cell>
          <cell r="C97" t="str">
            <v>взрослые</v>
          </cell>
          <cell r="D97" t="str">
            <v>дети</v>
          </cell>
        </row>
        <row r="98">
          <cell r="A98">
            <v>780076</v>
          </cell>
          <cell r="B98" t="str">
            <v>СПб ГБУЗ "Родильный дом № 6 им. проф. В.Ф. Снегирева"</v>
          </cell>
          <cell r="C98" t="str">
            <v>взрослые</v>
          </cell>
          <cell r="D98" t="str">
            <v>дети</v>
          </cell>
        </row>
        <row r="99">
          <cell r="A99">
            <v>780077</v>
          </cell>
          <cell r="B99" t="str">
            <v>СПб ГБУЗ "Родильный дом №9"</v>
          </cell>
          <cell r="C99" t="str">
            <v>взрослые</v>
          </cell>
          <cell r="D99" t="str">
            <v>дети</v>
          </cell>
        </row>
        <row r="100">
          <cell r="A100">
            <v>780080</v>
          </cell>
          <cell r="B100" t="str">
            <v>СПб ГБУЗ "ДГП №71"</v>
          </cell>
          <cell r="C100" t="str">
            <v>взрослые</v>
          </cell>
          <cell r="D100" t="str">
            <v>дети</v>
          </cell>
        </row>
        <row r="101">
          <cell r="A101">
            <v>780081</v>
          </cell>
          <cell r="B101" t="str">
            <v>СПб ГБУЗ "Поликлиника №28"</v>
          </cell>
          <cell r="C101" t="str">
            <v>взрослые</v>
          </cell>
        </row>
        <row r="102">
          <cell r="A102">
            <v>780082</v>
          </cell>
          <cell r="B102" t="str">
            <v>СПб ГБУЗ "Городская поликлиника № 114"</v>
          </cell>
          <cell r="C102" t="str">
            <v>взрослые</v>
          </cell>
          <cell r="D102" t="str">
            <v>дети</v>
          </cell>
        </row>
        <row r="103">
          <cell r="A103">
            <v>780083</v>
          </cell>
          <cell r="B103" t="str">
            <v>СПб ГБУЗ "Городская поликлиника №46"</v>
          </cell>
          <cell r="C103" t="str">
            <v>взрослые</v>
          </cell>
        </row>
        <row r="104">
          <cell r="A104">
            <v>780084</v>
          </cell>
          <cell r="B104" t="str">
            <v>СПб ГБУЗ "Родильный дом №10"</v>
          </cell>
          <cell r="C104" t="str">
            <v>взрослые</v>
          </cell>
          <cell r="D104" t="str">
            <v>дети</v>
          </cell>
        </row>
        <row r="105">
          <cell r="A105">
            <v>780085</v>
          </cell>
          <cell r="B105" t="str">
            <v>СПб ГБУЗ "Женская консультация №5"</v>
          </cell>
          <cell r="C105" t="str">
            <v>взрослые</v>
          </cell>
          <cell r="D105" t="str">
            <v>дети</v>
          </cell>
        </row>
        <row r="106">
          <cell r="A106">
            <v>780086</v>
          </cell>
          <cell r="B106" t="str">
            <v>СПб ГБУЗ "Детская городская поликлиника №11"</v>
          </cell>
          <cell r="D106" t="str">
            <v>дети</v>
          </cell>
        </row>
        <row r="107">
          <cell r="A107">
            <v>780087</v>
          </cell>
          <cell r="B107" t="str">
            <v>СПб ГБУЗ "Детская городская поликлиника №29"</v>
          </cell>
          <cell r="D107" t="str">
            <v>дети</v>
          </cell>
        </row>
        <row r="108">
          <cell r="A108">
            <v>780088</v>
          </cell>
          <cell r="B108" t="str">
            <v>СПб ГБУЗ ДП №30</v>
          </cell>
          <cell r="D108" t="str">
            <v>дети</v>
          </cell>
        </row>
        <row r="109">
          <cell r="A109">
            <v>780089</v>
          </cell>
          <cell r="B109" t="str">
            <v>СПб ГБУЗ "Детская городская поликлиника №35"</v>
          </cell>
          <cell r="D109" t="str">
            <v>дети</v>
          </cell>
        </row>
        <row r="110">
          <cell r="A110">
            <v>780090</v>
          </cell>
          <cell r="B110" t="str">
            <v>СПб ГБУЗ ДГП №49</v>
          </cell>
          <cell r="C110" t="str">
            <v>взрослые</v>
          </cell>
          <cell r="D110" t="str">
            <v>дети</v>
          </cell>
        </row>
        <row r="111">
          <cell r="A111">
            <v>780091</v>
          </cell>
          <cell r="B111" t="str">
            <v>СПб ГБУЗ "Детская городская поликлиника № 67"</v>
          </cell>
          <cell r="D111" t="str">
            <v>дети</v>
          </cell>
        </row>
        <row r="112">
          <cell r="A112">
            <v>780092</v>
          </cell>
          <cell r="B112" t="str">
            <v>СПб ГБУЗ ДГП № 68</v>
          </cell>
          <cell r="C112" t="str">
            <v>взрослые</v>
          </cell>
          <cell r="D112" t="str">
            <v>дети</v>
          </cell>
        </row>
        <row r="113">
          <cell r="A113">
            <v>780094</v>
          </cell>
          <cell r="B113" t="str">
            <v>СПбГБУЗ "Городская поликлиника №118"</v>
          </cell>
          <cell r="C113" t="str">
            <v>взрослые</v>
          </cell>
          <cell r="D113" t="str">
            <v>дети</v>
          </cell>
        </row>
        <row r="114">
          <cell r="A114">
            <v>780095</v>
          </cell>
          <cell r="B114" t="str">
            <v>СПб ГБУЗ "Женская консультация №18"</v>
          </cell>
          <cell r="C114" t="str">
            <v>взрослые</v>
          </cell>
          <cell r="D114" t="str">
            <v>дети</v>
          </cell>
        </row>
        <row r="115">
          <cell r="A115">
            <v>780096</v>
          </cell>
          <cell r="B115" t="str">
            <v>СПб ГБУЗ "Женская консультация № 33"</v>
          </cell>
          <cell r="C115" t="str">
            <v>взрослые</v>
          </cell>
        </row>
        <row r="116">
          <cell r="A116">
            <v>780097</v>
          </cell>
          <cell r="B116" t="str">
            <v>СПб ГБУЗ "Женская консультация №40"</v>
          </cell>
          <cell r="C116" t="str">
            <v>взрослые</v>
          </cell>
        </row>
        <row r="117">
          <cell r="A117">
            <v>780098</v>
          </cell>
          <cell r="B117" t="str">
            <v>СПб ГБУЗ "Городская поликлиника №102"</v>
          </cell>
          <cell r="C117" t="str">
            <v>взрослые</v>
          </cell>
          <cell r="D117" t="str">
            <v>дети</v>
          </cell>
        </row>
        <row r="118">
          <cell r="A118">
            <v>780099</v>
          </cell>
          <cell r="B118" t="str">
            <v>СПб ГБУЗ "Городская поликлиника №106"</v>
          </cell>
          <cell r="C118" t="str">
            <v>взрослые</v>
          </cell>
          <cell r="D118" t="str">
            <v>дети</v>
          </cell>
        </row>
        <row r="119">
          <cell r="A119">
            <v>780100</v>
          </cell>
          <cell r="B119" t="str">
            <v>СПб ГБУЗ "Городская поликлиника №107"</v>
          </cell>
          <cell r="C119" t="str">
            <v>взрослые</v>
          </cell>
        </row>
        <row r="120">
          <cell r="A120">
            <v>780101</v>
          </cell>
          <cell r="B120" t="str">
            <v>СПб ГБУЗ "Городская поликлиника № 109"</v>
          </cell>
          <cell r="C120" t="str">
            <v>взрослые</v>
          </cell>
          <cell r="D120" t="str">
            <v>дети</v>
          </cell>
        </row>
        <row r="121">
          <cell r="A121">
            <v>780102</v>
          </cell>
          <cell r="B121" t="str">
            <v>СПб ГБУЗ "Городская поликлиника №111"</v>
          </cell>
          <cell r="C121" t="str">
            <v>взрослые</v>
          </cell>
          <cell r="D121" t="str">
            <v>дети</v>
          </cell>
        </row>
        <row r="122">
          <cell r="A122">
            <v>780103</v>
          </cell>
          <cell r="B122" t="str">
            <v>СПб ГБУЗ "Городская поликлиника №112"</v>
          </cell>
          <cell r="C122" t="str">
            <v>взрослые</v>
          </cell>
        </row>
        <row r="123">
          <cell r="A123">
            <v>780104</v>
          </cell>
          <cell r="B123" t="str">
            <v>СПб ГБУЗ "Городская поликлиника №14"</v>
          </cell>
          <cell r="C123" t="str">
            <v>взрослые</v>
          </cell>
        </row>
        <row r="124">
          <cell r="A124">
            <v>780105</v>
          </cell>
          <cell r="B124" t="str">
            <v>ГБУЗ ГП №17</v>
          </cell>
          <cell r="C124" t="str">
            <v>взрослые</v>
          </cell>
        </row>
        <row r="125">
          <cell r="A125">
            <v>780106</v>
          </cell>
          <cell r="B125" t="str">
            <v>СПб ГБУЗ "Городская поликлиника №19"</v>
          </cell>
          <cell r="C125" t="str">
            <v>взрослые</v>
          </cell>
          <cell r="D125" t="str">
            <v>дети</v>
          </cell>
        </row>
        <row r="126">
          <cell r="A126">
            <v>780107</v>
          </cell>
          <cell r="B126" t="str">
            <v>СПб ГБУЗ "Городская поликлиника №23"</v>
          </cell>
          <cell r="C126" t="str">
            <v>взрослые</v>
          </cell>
          <cell r="D126" t="str">
            <v>дети</v>
          </cell>
        </row>
        <row r="127">
          <cell r="A127">
            <v>780108</v>
          </cell>
          <cell r="B127" t="str">
            <v>СПб ГБУЗ ГП-24</v>
          </cell>
          <cell r="C127" t="str">
            <v>взрослые</v>
          </cell>
          <cell r="D127" t="str">
            <v>дети</v>
          </cell>
        </row>
        <row r="128">
          <cell r="A128">
            <v>780109</v>
          </cell>
          <cell r="B128" t="str">
            <v>СПб ГБУЗ "ГП №27"</v>
          </cell>
          <cell r="C128" t="str">
            <v>взрослые</v>
          </cell>
          <cell r="D128" t="str">
            <v>дети</v>
          </cell>
        </row>
        <row r="129">
          <cell r="A129">
            <v>780110</v>
          </cell>
          <cell r="B129" t="str">
            <v>СПб ГБУЗ "Городская поликлиника №3"</v>
          </cell>
          <cell r="C129" t="str">
            <v>взрослые</v>
          </cell>
          <cell r="D129" t="str">
            <v>дети</v>
          </cell>
        </row>
        <row r="130">
          <cell r="A130">
            <v>780111</v>
          </cell>
          <cell r="B130" t="str">
            <v>СПб ГБУЗ "Поликлиника №37"</v>
          </cell>
          <cell r="C130" t="str">
            <v>взрослые</v>
          </cell>
          <cell r="D130" t="str">
            <v>дети</v>
          </cell>
        </row>
        <row r="131">
          <cell r="A131">
            <v>780112</v>
          </cell>
          <cell r="B131" t="str">
            <v>СПб ГБУЗ "Городская поликлиника №38"</v>
          </cell>
          <cell r="C131" t="str">
            <v>взрослые</v>
          </cell>
          <cell r="D131" t="str">
            <v>дети</v>
          </cell>
        </row>
        <row r="132">
          <cell r="A132">
            <v>780113</v>
          </cell>
          <cell r="B132" t="str">
            <v>СПб ГБУЗ "Городская поликлиника №4"</v>
          </cell>
          <cell r="C132" t="str">
            <v>взрослые</v>
          </cell>
          <cell r="D132" t="str">
            <v>дети</v>
          </cell>
        </row>
        <row r="133">
          <cell r="A133">
            <v>780114</v>
          </cell>
          <cell r="B133" t="str">
            <v>СПб ГБУЗ "Городская поликлиника №43"</v>
          </cell>
          <cell r="C133" t="str">
            <v>взрослые</v>
          </cell>
          <cell r="D133" t="str">
            <v>дети</v>
          </cell>
        </row>
        <row r="134">
          <cell r="A134">
            <v>780115</v>
          </cell>
          <cell r="B134" t="str">
            <v>Городская поликлиника № 44</v>
          </cell>
          <cell r="C134" t="str">
            <v>взрослые</v>
          </cell>
          <cell r="D134" t="str">
            <v>дети</v>
          </cell>
        </row>
        <row r="135">
          <cell r="A135">
            <v>780116</v>
          </cell>
          <cell r="B135" t="str">
            <v>СПб ГБУЗ "Городская поликлиника №49"</v>
          </cell>
          <cell r="C135" t="str">
            <v>взрослые</v>
          </cell>
          <cell r="D135" t="str">
            <v>дети</v>
          </cell>
        </row>
        <row r="136">
          <cell r="A136">
            <v>780117</v>
          </cell>
          <cell r="B136" t="str">
            <v>СПб ГБУЗ "Городская поликлиника №51"</v>
          </cell>
          <cell r="C136" t="str">
            <v>взрослые</v>
          </cell>
          <cell r="D136" t="str">
            <v>дети</v>
          </cell>
        </row>
        <row r="137">
          <cell r="A137">
            <v>780118</v>
          </cell>
          <cell r="B137" t="str">
            <v>СПб ГБУЗ "Городская поликлиника № 52"</v>
          </cell>
          <cell r="C137" t="str">
            <v>взрослые</v>
          </cell>
        </row>
        <row r="138">
          <cell r="A138">
            <v>780119</v>
          </cell>
          <cell r="B138" t="str">
            <v>СПб ГБУЗ "Городская поликлиника №54"</v>
          </cell>
          <cell r="C138" t="str">
            <v>взрослые</v>
          </cell>
          <cell r="D138" t="str">
            <v>дети</v>
          </cell>
        </row>
        <row r="139">
          <cell r="A139">
            <v>780120</v>
          </cell>
          <cell r="B139" t="str">
            <v>СПб ГБУЗ "ГП № 56"</v>
          </cell>
          <cell r="C139" t="str">
            <v>взрослые</v>
          </cell>
          <cell r="D139" t="str">
            <v>дети</v>
          </cell>
        </row>
        <row r="140">
          <cell r="A140">
            <v>780121</v>
          </cell>
          <cell r="B140" t="str">
            <v>СПб ГБУЗ "Городская поликлиника №74"</v>
          </cell>
          <cell r="C140" t="str">
            <v>взрослые</v>
          </cell>
          <cell r="D140" t="str">
            <v>дети</v>
          </cell>
        </row>
        <row r="141">
          <cell r="A141">
            <v>780122</v>
          </cell>
          <cell r="B141" t="str">
            <v>СПб ГБУЗ "Городская поликлиника № 86"</v>
          </cell>
          <cell r="C141" t="str">
            <v>взрослые</v>
          </cell>
          <cell r="D141" t="str">
            <v>дети</v>
          </cell>
        </row>
        <row r="142">
          <cell r="A142">
            <v>780123</v>
          </cell>
          <cell r="B142" t="str">
            <v>СПб ГБУЗ "Поликлиника № 88"</v>
          </cell>
          <cell r="C142" t="str">
            <v>взрослые</v>
          </cell>
          <cell r="D142" t="str">
            <v>дети</v>
          </cell>
        </row>
        <row r="143">
          <cell r="A143">
            <v>780124</v>
          </cell>
          <cell r="B143" t="str">
            <v>СПб ГБУЗ "Городская поликлиника №91"</v>
          </cell>
          <cell r="C143" t="str">
            <v>взрослые</v>
          </cell>
          <cell r="D143" t="str">
            <v>дети</v>
          </cell>
        </row>
        <row r="144">
          <cell r="A144">
            <v>780125</v>
          </cell>
          <cell r="B144" t="str">
            <v>СПб ГБУЗ "Городская поликлиника №93"</v>
          </cell>
          <cell r="C144" t="str">
            <v>взрослые</v>
          </cell>
          <cell r="D144" t="str">
            <v>дети</v>
          </cell>
        </row>
        <row r="145">
          <cell r="A145">
            <v>780126</v>
          </cell>
          <cell r="B145" t="str">
            <v>СПб ГБУЗ "Городская поликлиника №96"</v>
          </cell>
          <cell r="C145" t="str">
            <v>взрослые</v>
          </cell>
        </row>
        <row r="146">
          <cell r="A146">
            <v>780127</v>
          </cell>
          <cell r="B146" t="str">
            <v>СПб ГБУЗ "Поликлиника №98"</v>
          </cell>
          <cell r="C146" t="str">
            <v>взрослые</v>
          </cell>
        </row>
        <row r="147">
          <cell r="A147">
            <v>780129</v>
          </cell>
          <cell r="B147" t="str">
            <v>СПб ГБУЗ "Городская поликлиника №100"</v>
          </cell>
          <cell r="C147" t="str">
            <v>взрослые</v>
          </cell>
        </row>
        <row r="148">
          <cell r="A148">
            <v>780131</v>
          </cell>
          <cell r="B148" t="str">
            <v>НУЗ "Дорожная клиническая больница ОАО "РЖД"</v>
          </cell>
          <cell r="C148" t="str">
            <v>взрослые</v>
          </cell>
          <cell r="D148" t="str">
            <v>дети</v>
          </cell>
        </row>
        <row r="149">
          <cell r="A149">
            <v>780132</v>
          </cell>
          <cell r="B149" t="str">
            <v>СПб ГБУЗ "Городская поликлиника №60 Пушкинского района"</v>
          </cell>
          <cell r="C149" t="str">
            <v>взрослые</v>
          </cell>
          <cell r="D149" t="str">
            <v>дети</v>
          </cell>
        </row>
        <row r="150">
          <cell r="A150">
            <v>780133</v>
          </cell>
          <cell r="B150" t="str">
            <v>СПб ГБУЗ "ГП -75"</v>
          </cell>
          <cell r="C150" t="str">
            <v>взрослые</v>
          </cell>
          <cell r="D150" t="str">
            <v>дети</v>
          </cell>
        </row>
        <row r="151">
          <cell r="A151">
            <v>780134</v>
          </cell>
          <cell r="B151" t="str">
            <v>СПб ГБУЗ "Городская поликлиника №78"</v>
          </cell>
          <cell r="C151" t="str">
            <v>взрослые</v>
          </cell>
          <cell r="D151" t="str">
            <v>дети</v>
          </cell>
        </row>
        <row r="152">
          <cell r="A152">
            <v>780135</v>
          </cell>
          <cell r="B152" t="str">
            <v>СПб ГБУЗ "СП №8"</v>
          </cell>
          <cell r="C152" t="str">
            <v>взрослые</v>
          </cell>
        </row>
        <row r="153">
          <cell r="A153">
            <v>780136</v>
          </cell>
          <cell r="B153" t="str">
            <v>СПб ГБУЗ "Стоматологическая поликлиника №13"</v>
          </cell>
          <cell r="C153" t="str">
            <v>взрослые</v>
          </cell>
          <cell r="D153" t="str">
            <v>дети</v>
          </cell>
        </row>
        <row r="154">
          <cell r="A154">
            <v>780137</v>
          </cell>
          <cell r="B154" t="str">
            <v>СПб ГБУЗ "Стоматологическая поликлиника № 14 Адмиралтейского района"</v>
          </cell>
          <cell r="C154" t="str">
            <v>взрослые</v>
          </cell>
        </row>
        <row r="155">
          <cell r="A155">
            <v>780138</v>
          </cell>
          <cell r="B155" t="str">
            <v>"Стоматологическая поликлиника №20"</v>
          </cell>
          <cell r="C155" t="str">
            <v>взрослые</v>
          </cell>
        </row>
        <row r="156">
          <cell r="A156">
            <v>780139</v>
          </cell>
          <cell r="B156" t="str">
            <v>СПб ГБУЗ "Стоматологическая поликлиника №28"</v>
          </cell>
          <cell r="C156" t="str">
            <v>взрослые</v>
          </cell>
          <cell r="D156" t="str">
            <v>дети</v>
          </cell>
        </row>
        <row r="157">
          <cell r="A157">
            <v>780140</v>
          </cell>
          <cell r="B157" t="str">
            <v>СПб ГБУЗ "ГСП № 33"</v>
          </cell>
          <cell r="C157" t="str">
            <v>взрослые</v>
          </cell>
          <cell r="D157" t="str">
            <v>дети</v>
          </cell>
        </row>
        <row r="158">
          <cell r="A158">
            <v>780141</v>
          </cell>
          <cell r="B158" t="str">
            <v>СПб ГБУЗ "ГДСП №6"</v>
          </cell>
          <cell r="D158" t="str">
            <v>дети</v>
          </cell>
        </row>
        <row r="159">
          <cell r="A159">
            <v>780142</v>
          </cell>
          <cell r="B159" t="str">
            <v>СПб ГБУ "Стоматологическая поликлиника №12"</v>
          </cell>
          <cell r="C159" t="str">
            <v>взрослые</v>
          </cell>
          <cell r="D159" t="str">
            <v>дети</v>
          </cell>
        </row>
        <row r="160">
          <cell r="A160">
            <v>780143</v>
          </cell>
          <cell r="B160" t="str">
            <v>СПб ГБУЗ "ГСП №2"</v>
          </cell>
          <cell r="C160" t="str">
            <v>взрослые</v>
          </cell>
        </row>
        <row r="161">
          <cell r="A161">
            <v>780144</v>
          </cell>
          <cell r="B161" t="str">
            <v>СПб ГБУЗ "Стоматологическая поликлиника №17"</v>
          </cell>
          <cell r="C161" t="str">
            <v>взрослые</v>
          </cell>
        </row>
        <row r="162">
          <cell r="A162">
            <v>780145</v>
          </cell>
          <cell r="B162" t="str">
            <v>СПб ГБУЗ "СП №18"</v>
          </cell>
          <cell r="C162" t="str">
            <v>взрослые</v>
          </cell>
          <cell r="D162" t="str">
            <v>дети</v>
          </cell>
        </row>
        <row r="163">
          <cell r="A163">
            <v>780146</v>
          </cell>
          <cell r="B163" t="str">
            <v>СПб ГБУЗ СП №19 Пушкинского района</v>
          </cell>
          <cell r="C163" t="str">
            <v>взрослые</v>
          </cell>
          <cell r="D163" t="str">
            <v>дети</v>
          </cell>
        </row>
        <row r="164">
          <cell r="A164">
            <v>780147</v>
          </cell>
          <cell r="B164" t="str">
            <v>СПб ГБУЗ "СП №29"</v>
          </cell>
          <cell r="C164" t="str">
            <v>взрослые</v>
          </cell>
          <cell r="D164" t="str">
            <v>дети</v>
          </cell>
        </row>
        <row r="165">
          <cell r="A165">
            <v>780148</v>
          </cell>
          <cell r="B165" t="str">
            <v>СПб ГБУЗ "Стоматологическая поликлиника №30"</v>
          </cell>
          <cell r="C165" t="str">
            <v>взрослые</v>
          </cell>
        </row>
        <row r="166">
          <cell r="A166">
            <v>780149</v>
          </cell>
          <cell r="B166" t="str">
            <v>СПб ГБУЗ СП № 32</v>
          </cell>
          <cell r="C166" t="str">
            <v>взрослые</v>
          </cell>
          <cell r="D166" t="str">
            <v>дети</v>
          </cell>
        </row>
        <row r="167">
          <cell r="A167">
            <v>780151</v>
          </cell>
          <cell r="B167" t="str">
            <v>СПб ГБУЗ ГКОД</v>
          </cell>
          <cell r="C167" t="str">
            <v>взрослые</v>
          </cell>
        </row>
        <row r="168">
          <cell r="A168">
            <v>780153</v>
          </cell>
          <cell r="B168" t="str">
            <v>СПб ГБУЗ "ДГБ №1"</v>
          </cell>
          <cell r="C168" t="str">
            <v>взрослые</v>
          </cell>
          <cell r="D168" t="str">
            <v>дети</v>
          </cell>
        </row>
        <row r="169">
          <cell r="A169">
            <v>780154</v>
          </cell>
          <cell r="B169" t="str">
            <v>СПб ГБУЗ "Стоматологическая поликлиника №31"</v>
          </cell>
          <cell r="C169" t="str">
            <v>взрослые</v>
          </cell>
          <cell r="D169" t="str">
            <v>дети</v>
          </cell>
        </row>
        <row r="170">
          <cell r="A170">
            <v>780155</v>
          </cell>
          <cell r="B170" t="str">
            <v>СПБ ГБУЗ "Стоматологическая поликлиника №6"</v>
          </cell>
          <cell r="C170" t="str">
            <v>взрослые</v>
          </cell>
          <cell r="D170" t="str">
            <v>дети</v>
          </cell>
        </row>
        <row r="171">
          <cell r="A171">
            <v>780156</v>
          </cell>
          <cell r="B171" t="str">
            <v>СПб ГБУЗ "Поликлиника стоматологическая №16"</v>
          </cell>
          <cell r="C171" t="str">
            <v>взрослые</v>
          </cell>
        </row>
        <row r="172">
          <cell r="A172">
            <v>780157</v>
          </cell>
          <cell r="B172" t="str">
            <v>СПб ГБУЗ "Онкодиспансер Московского района"</v>
          </cell>
          <cell r="C172" t="str">
            <v>взрослые</v>
          </cell>
        </row>
        <row r="173">
          <cell r="A173">
            <v>780158</v>
          </cell>
          <cell r="B173" t="str">
            <v>СПб ГБУЗ "ДГСП № 1"</v>
          </cell>
          <cell r="D173" t="str">
            <v>дети</v>
          </cell>
        </row>
        <row r="174">
          <cell r="A174">
            <v>780159</v>
          </cell>
          <cell r="B174" t="str">
            <v>СПб ГБУЗ "Детская стоматологическая поликлиника №3"</v>
          </cell>
          <cell r="D174" t="str">
            <v>дети</v>
          </cell>
        </row>
        <row r="175">
          <cell r="A175">
            <v>780160</v>
          </cell>
          <cell r="B175" t="str">
            <v>СПб ГБУЗ ДСП№4</v>
          </cell>
          <cell r="D175" t="str">
            <v>дети</v>
          </cell>
        </row>
        <row r="176">
          <cell r="A176">
            <v>780161</v>
          </cell>
          <cell r="B176" t="str">
            <v>СПб ГБУЗ "СП №15"</v>
          </cell>
          <cell r="C176" t="str">
            <v>взрослые</v>
          </cell>
          <cell r="D176" t="str">
            <v>дети</v>
          </cell>
        </row>
        <row r="177">
          <cell r="A177">
            <v>780162</v>
          </cell>
          <cell r="B177" t="str">
            <v>СПб ГБУЗ "ГСП №3"</v>
          </cell>
          <cell r="C177" t="str">
            <v>взрослые</v>
          </cell>
        </row>
        <row r="178">
          <cell r="A178">
            <v>780163</v>
          </cell>
          <cell r="B178" t="str">
            <v>СПб ГБУЗ "Стоматологическая поликлиника  №9"</v>
          </cell>
          <cell r="C178" t="str">
            <v>взрослые</v>
          </cell>
          <cell r="D178" t="str">
            <v>дети</v>
          </cell>
        </row>
        <row r="179">
          <cell r="A179">
            <v>780164</v>
          </cell>
          <cell r="B179" t="str">
            <v>СПб ГБУЗ "Стоматологическая поликлиника №10"</v>
          </cell>
          <cell r="C179" t="str">
            <v>взрослые</v>
          </cell>
        </row>
        <row r="180">
          <cell r="A180">
            <v>780165</v>
          </cell>
          <cell r="B180" t="str">
            <v>СПб ГБУЗ "Стоматологическая поликлиника №11"</v>
          </cell>
          <cell r="C180" t="str">
            <v>взрослые</v>
          </cell>
        </row>
        <row r="181">
          <cell r="A181">
            <v>780166</v>
          </cell>
          <cell r="B181" t="str">
            <v>СПб ГБУЗ "Стоматологическая поликлиника №4"</v>
          </cell>
          <cell r="C181" t="str">
            <v>взрослые</v>
          </cell>
          <cell r="D181" t="str">
            <v>дети</v>
          </cell>
        </row>
        <row r="182">
          <cell r="A182">
            <v>780167</v>
          </cell>
          <cell r="B182" t="str">
            <v>СПб ГБУЗ "Больница Боткина"</v>
          </cell>
          <cell r="C182" t="str">
            <v>взрослые</v>
          </cell>
          <cell r="D182" t="str">
            <v>дети</v>
          </cell>
        </row>
        <row r="183">
          <cell r="A183">
            <v>780168</v>
          </cell>
          <cell r="B183" t="str">
            <v>СПб ГБУЗ "ДИБ №3"</v>
          </cell>
          <cell r="D183" t="str">
            <v>дети</v>
          </cell>
        </row>
        <row r="184">
          <cell r="A184">
            <v>780169</v>
          </cell>
          <cell r="B184" t="str">
            <v>СПб ГБУЗ КДП №1</v>
          </cell>
          <cell r="C184" t="str">
            <v>взрослые</v>
          </cell>
        </row>
        <row r="185">
          <cell r="A185">
            <v>780170</v>
          </cell>
          <cell r="B185" t="str">
            <v>СПб ГБУЗ "КВД №1"</v>
          </cell>
          <cell r="C185" t="str">
            <v>взрослые</v>
          </cell>
          <cell r="D185" t="str">
            <v>дети</v>
          </cell>
        </row>
        <row r="186">
          <cell r="A186">
            <v>780171</v>
          </cell>
          <cell r="B186" t="str">
            <v>СПб ГУБЗ КВД № 2</v>
          </cell>
          <cell r="C186" t="str">
            <v>взрослые</v>
          </cell>
          <cell r="D186" t="str">
            <v>дети</v>
          </cell>
        </row>
        <row r="187">
          <cell r="A187">
            <v>780172</v>
          </cell>
          <cell r="B187" t="str">
            <v>СПб ГБУЗ КВД №3</v>
          </cell>
          <cell r="C187" t="str">
            <v>взрослые</v>
          </cell>
          <cell r="D187" t="str">
            <v>дети</v>
          </cell>
        </row>
        <row r="188">
          <cell r="A188">
            <v>780173</v>
          </cell>
          <cell r="B188" t="str">
            <v>СПб ГБУЗ КВД №4</v>
          </cell>
          <cell r="C188" t="str">
            <v>взрослые</v>
          </cell>
          <cell r="D188" t="str">
            <v>дети</v>
          </cell>
        </row>
        <row r="189">
          <cell r="A189">
            <v>780174</v>
          </cell>
          <cell r="B189" t="str">
            <v>СПб ГБУЗ "КВД №5"</v>
          </cell>
          <cell r="C189" t="str">
            <v>взрослые</v>
          </cell>
          <cell r="D189" t="str">
            <v>дети</v>
          </cell>
        </row>
        <row r="190">
          <cell r="A190">
            <v>780175</v>
          </cell>
          <cell r="B190" t="str">
            <v>СПб ГБУЗ "КВД №6"</v>
          </cell>
          <cell r="C190" t="str">
            <v>взрослые</v>
          </cell>
          <cell r="D190" t="str">
            <v>дети</v>
          </cell>
        </row>
        <row r="191">
          <cell r="A191">
            <v>780176</v>
          </cell>
          <cell r="B191" t="str">
            <v>СПб ГБУЗ КВД № 7</v>
          </cell>
          <cell r="C191" t="str">
            <v>взрослые</v>
          </cell>
          <cell r="D191" t="str">
            <v>дети</v>
          </cell>
        </row>
        <row r="192">
          <cell r="A192">
            <v>780177</v>
          </cell>
          <cell r="B192" t="str">
            <v>СПб ГБУЗ "КВД №8"</v>
          </cell>
          <cell r="C192" t="str">
            <v>взрослые</v>
          </cell>
          <cell r="D192" t="str">
            <v>дети</v>
          </cell>
        </row>
        <row r="193">
          <cell r="A193">
            <v>780178</v>
          </cell>
          <cell r="B193" t="str">
            <v>СПб ГБУЗ "Кожно-венерологический диспансер № 9"</v>
          </cell>
          <cell r="C193" t="str">
            <v>взрослые</v>
          </cell>
          <cell r="D193" t="str">
            <v>дети</v>
          </cell>
        </row>
        <row r="194">
          <cell r="A194">
            <v>780179</v>
          </cell>
          <cell r="B194" t="str">
            <v>СПб ГБУЗ "КВД №10-Клиника дерматологии и венерологии"</v>
          </cell>
          <cell r="C194" t="str">
            <v>взрослые</v>
          </cell>
          <cell r="D194" t="str">
            <v>дети</v>
          </cell>
        </row>
        <row r="195">
          <cell r="A195">
            <v>780180</v>
          </cell>
          <cell r="B195" t="str">
            <v>СПб ГБУЗ КВД № 11</v>
          </cell>
          <cell r="C195" t="str">
            <v>взрослые</v>
          </cell>
          <cell r="D195" t="str">
            <v>дети</v>
          </cell>
        </row>
        <row r="196">
          <cell r="A196">
            <v>780181</v>
          </cell>
          <cell r="B196" t="str">
            <v>СПб ГБУЗ "КВД Невского района"</v>
          </cell>
          <cell r="C196" t="str">
            <v>взрослые</v>
          </cell>
          <cell r="D196" t="str">
            <v>дети</v>
          </cell>
        </row>
        <row r="197">
          <cell r="A197">
            <v>780182</v>
          </cell>
          <cell r="B197" t="str">
            <v>СПб ГБУЗ "ГорКВД"</v>
          </cell>
          <cell r="C197" t="str">
            <v>взрослые</v>
          </cell>
          <cell r="D197" t="str">
            <v>дети</v>
          </cell>
        </row>
        <row r="198">
          <cell r="A198">
            <v>780183</v>
          </cell>
          <cell r="B198" t="str">
            <v>СПб ГБУЗ "ДЦ №7"</v>
          </cell>
          <cell r="C198" t="str">
            <v>взрослые</v>
          </cell>
          <cell r="D198" t="str">
            <v>дети</v>
          </cell>
        </row>
        <row r="199">
          <cell r="A199">
            <v>780184</v>
          </cell>
          <cell r="B199" t="str">
            <v>СПб ГБУЗ "КДЦ №85"</v>
          </cell>
          <cell r="C199" t="str">
            <v>взрослые</v>
          </cell>
          <cell r="D199" t="str">
            <v>дети</v>
          </cell>
        </row>
        <row r="200">
          <cell r="A200">
            <v>780185</v>
          </cell>
          <cell r="B200" t="str">
            <v>СПб ГБУЗ КДЦД</v>
          </cell>
          <cell r="C200" t="str">
            <v>взрослые</v>
          </cell>
          <cell r="D200" t="str">
            <v>дети</v>
          </cell>
        </row>
        <row r="201">
          <cell r="A201">
            <v>780186</v>
          </cell>
          <cell r="B201" t="str">
            <v>СПб ГБУЗ "ГКДЦ №1"</v>
          </cell>
          <cell r="C201" t="str">
            <v>взрослые</v>
          </cell>
        </row>
        <row r="202">
          <cell r="A202">
            <v>780187</v>
          </cell>
          <cell r="B202" t="str">
            <v>СПб ГБУЗ "Центр СПИД и инфекционных заболеваний"</v>
          </cell>
          <cell r="C202" t="str">
            <v>взрослые</v>
          </cell>
        </row>
        <row r="203">
          <cell r="A203">
            <v>780188</v>
          </cell>
          <cell r="B203" t="str">
            <v>СПб ГАУЗ "Городская поликлиника №40"</v>
          </cell>
          <cell r="C203" t="str">
            <v>взрослые</v>
          </cell>
        </row>
        <row r="204">
          <cell r="A204">
            <v>780189</v>
          </cell>
          <cell r="B204" t="str">
            <v>СПб ГБУЗ "ДЦВМиР № 3"</v>
          </cell>
          <cell r="D204" t="str">
            <v>дети</v>
          </cell>
        </row>
        <row r="205">
          <cell r="A205">
            <v>780190</v>
          </cell>
          <cell r="B205" t="str">
            <v>СПб ГБУЗ "Городская поликлиника №76"</v>
          </cell>
          <cell r="C205" t="str">
            <v>взрослые</v>
          </cell>
          <cell r="D205" t="str">
            <v>дети</v>
          </cell>
        </row>
        <row r="206">
          <cell r="A206">
            <v>780192</v>
          </cell>
          <cell r="B206" t="str">
            <v>СПб ГБУЗ "ГП №120"</v>
          </cell>
          <cell r="C206" t="str">
            <v>взрослые</v>
          </cell>
        </row>
        <row r="207">
          <cell r="A207">
            <v>780193</v>
          </cell>
          <cell r="B207" t="str">
            <v>АНО "МСЦ"</v>
          </cell>
          <cell r="C207" t="str">
            <v>взрослые</v>
          </cell>
          <cell r="D207" t="str">
            <v>дети</v>
          </cell>
        </row>
        <row r="208">
          <cell r="A208">
            <v>780194</v>
          </cell>
          <cell r="B208" t="str">
            <v>СПб ГБУЗ "Городская поликлиника №117"</v>
          </cell>
          <cell r="C208" t="str">
            <v>взрослые</v>
          </cell>
        </row>
        <row r="209">
          <cell r="A209">
            <v>780195</v>
          </cell>
          <cell r="B209" t="str">
            <v>СПб ГАУЗ "Поликлиника городская стоматологическая №22"</v>
          </cell>
          <cell r="C209" t="str">
            <v>взрослые</v>
          </cell>
          <cell r="D209" t="str">
            <v>дети</v>
          </cell>
        </row>
        <row r="210">
          <cell r="A210">
            <v>780200</v>
          </cell>
          <cell r="B210" t="str">
            <v>ОАО ГСП №24</v>
          </cell>
          <cell r="C210" t="str">
            <v>взрослые</v>
          </cell>
        </row>
        <row r="211">
          <cell r="A211">
            <v>780201</v>
          </cell>
          <cell r="B211" t="str">
            <v>ООО "АБА"</v>
          </cell>
          <cell r="C211" t="str">
            <v>взрослые</v>
          </cell>
          <cell r="D211" t="str">
            <v>дети</v>
          </cell>
        </row>
        <row r="212">
          <cell r="A212">
            <v>780203</v>
          </cell>
          <cell r="B212" t="str">
            <v>ООО "ИЗЧ"</v>
          </cell>
          <cell r="C212" t="str">
            <v>взрослые</v>
          </cell>
        </row>
        <row r="213">
          <cell r="A213">
            <v>780204</v>
          </cell>
          <cell r="B213" t="str">
            <v>ГУП "Водоканал Санкт-Петербурга" (Медицинский центр)</v>
          </cell>
          <cell r="C213" t="str">
            <v>взрослые</v>
          </cell>
        </row>
        <row r="214">
          <cell r="A214">
            <v>780208</v>
          </cell>
          <cell r="B214" t="str">
            <v>ООО "Стоматолог"</v>
          </cell>
          <cell r="C214" t="str">
            <v>взрослые</v>
          </cell>
        </row>
        <row r="215">
          <cell r="A215">
            <v>780209</v>
          </cell>
          <cell r="B215" t="str">
            <v>СПб ГБУЗ ЦПСиР</v>
          </cell>
          <cell r="C215" t="str">
            <v>взрослые</v>
          </cell>
        </row>
        <row r="216">
          <cell r="A216">
            <v>780210</v>
          </cell>
          <cell r="B216" t="str">
            <v>ООО "МЕДИКА"</v>
          </cell>
          <cell r="C216" t="str">
            <v>взрослые</v>
          </cell>
        </row>
        <row r="217">
          <cell r="A217">
            <v>780211</v>
          </cell>
          <cell r="B217" t="str">
            <v>ЗАО "КардиоКлиника"</v>
          </cell>
          <cell r="C217" t="str">
            <v>взрослые</v>
          </cell>
        </row>
        <row r="218">
          <cell r="A218">
            <v>780212</v>
          </cell>
          <cell r="B218" t="str">
            <v>ООО "МО "Она"</v>
          </cell>
          <cell r="C218" t="str">
            <v>взрослые</v>
          </cell>
          <cell r="D218" t="str">
            <v>дети</v>
          </cell>
        </row>
        <row r="219">
          <cell r="A219">
            <v>780215</v>
          </cell>
          <cell r="B219" t="str">
            <v>СПб ГБУЗ "ГП №22"</v>
          </cell>
          <cell r="C219" t="str">
            <v>взрослые</v>
          </cell>
        </row>
        <row r="220">
          <cell r="A220">
            <v>780217</v>
          </cell>
          <cell r="B220" t="str">
            <v>ООО "РИАТ СПб"</v>
          </cell>
          <cell r="C220" t="str">
            <v>взрослые</v>
          </cell>
        </row>
        <row r="221">
          <cell r="A221">
            <v>780220</v>
          </cell>
          <cell r="B221" t="str">
            <v>ООО "Аметист"</v>
          </cell>
          <cell r="C221" t="str">
            <v>взрослые</v>
          </cell>
        </row>
        <row r="222">
          <cell r="A222">
            <v>780221</v>
          </cell>
          <cell r="B222" t="str">
            <v>ООО "Рубин"</v>
          </cell>
          <cell r="C222" t="str">
            <v>взрослые</v>
          </cell>
        </row>
        <row r="223">
          <cell r="A223">
            <v>780222</v>
          </cell>
          <cell r="B223" t="str">
            <v>ООО "АБА-клиника"</v>
          </cell>
          <cell r="C223" t="str">
            <v>взрослые</v>
          </cell>
        </row>
        <row r="224">
          <cell r="A224">
            <v>780224</v>
          </cell>
          <cell r="B224" t="str">
            <v>ООО "АВА-ПЕТЕР"</v>
          </cell>
          <cell r="C224" t="str">
            <v>взрослые</v>
          </cell>
        </row>
        <row r="225">
          <cell r="A225">
            <v>780226</v>
          </cell>
          <cell r="B225" t="str">
            <v>СПб ГБУЗ "ДГБ № 17 Св.Николая Чудотворца"</v>
          </cell>
          <cell r="D225" t="str">
            <v>дети</v>
          </cell>
        </row>
        <row r="226">
          <cell r="A226">
            <v>780227</v>
          </cell>
          <cell r="B226" t="str">
            <v>ООО "Центр Диализа Санкт-Петербург"</v>
          </cell>
          <cell r="C226" t="str">
            <v>взрослые</v>
          </cell>
        </row>
        <row r="227">
          <cell r="A227">
            <v>780229</v>
          </cell>
          <cell r="B227" t="str">
            <v>ЗАО "Северо-Западный центр доказательной медицины"</v>
          </cell>
          <cell r="C227" t="str">
            <v>взрослые</v>
          </cell>
          <cell r="D227" t="str">
            <v>дети</v>
          </cell>
        </row>
        <row r="228">
          <cell r="A228">
            <v>780230</v>
          </cell>
          <cell r="B228" t="str">
            <v>ЗАО "ВЫБОР"</v>
          </cell>
        </row>
        <row r="229">
          <cell r="A229">
            <v>780231</v>
          </cell>
          <cell r="B229" t="str">
            <v>ООО "ЦСМ "XXI век"</v>
          </cell>
          <cell r="C229" t="str">
            <v>взрослые</v>
          </cell>
          <cell r="D229" t="str">
            <v>дети</v>
          </cell>
        </row>
        <row r="230">
          <cell r="A230">
            <v>780232</v>
          </cell>
          <cell r="B230" t="str">
            <v>ООО "Вера  "</v>
          </cell>
          <cell r="C230" t="str">
            <v>взрослые</v>
          </cell>
          <cell r="D230" t="str">
            <v>дети</v>
          </cell>
        </row>
        <row r="231">
          <cell r="A231">
            <v>780233</v>
          </cell>
          <cell r="B231" t="str">
            <v>ООО "Дентал-СПА"</v>
          </cell>
        </row>
        <row r="232">
          <cell r="A232">
            <v>780234</v>
          </cell>
          <cell r="B232" t="str">
            <v>ООО "МФ "ДУНАЙ"</v>
          </cell>
          <cell r="C232" t="str">
            <v>взрослые</v>
          </cell>
        </row>
        <row r="233">
          <cell r="A233">
            <v>780235</v>
          </cell>
          <cell r="B233" t="str">
            <v>ООО "ОКСИСМАЙЛ СПБ"</v>
          </cell>
          <cell r="C233" t="str">
            <v>взрослые</v>
          </cell>
        </row>
        <row r="234">
          <cell r="A234">
            <v>780238</v>
          </cell>
          <cell r="B234" t="str">
            <v>ОАО  ГСП №1</v>
          </cell>
          <cell r="C234" t="str">
            <v>взрослые</v>
          </cell>
        </row>
        <row r="235">
          <cell r="A235">
            <v>780239</v>
          </cell>
          <cell r="B235" t="str">
            <v>ОАО "ПГС №21"</v>
          </cell>
          <cell r="C235" t="str">
            <v>взрослые</v>
          </cell>
        </row>
        <row r="236">
          <cell r="A236">
            <v>780240</v>
          </cell>
          <cell r="B236" t="str">
            <v>ГБУЗ "Спб КНпЦСВМП(о)"</v>
          </cell>
          <cell r="C236" t="str">
            <v>взрослые</v>
          </cell>
        </row>
        <row r="237">
          <cell r="A237">
            <v>780250</v>
          </cell>
          <cell r="B237" t="str">
            <v>ООО "НМЦ-Томография"</v>
          </cell>
          <cell r="C237" t="str">
            <v>взрослые</v>
          </cell>
          <cell r="D237" t="str">
            <v>дети</v>
          </cell>
        </row>
        <row r="238">
          <cell r="A238">
            <v>780251</v>
          </cell>
          <cell r="B238" t="str">
            <v>АНО здоровья "ЕленаКэнтон"</v>
          </cell>
          <cell r="C238" t="str">
            <v>взрослые</v>
          </cell>
        </row>
        <row r="239">
          <cell r="A239">
            <v>780252</v>
          </cell>
          <cell r="B239" t="str">
            <v>ООО "Косметология ОстМедКонсалт"</v>
          </cell>
          <cell r="D239" t="str">
            <v>дети</v>
          </cell>
        </row>
        <row r="240">
          <cell r="A240">
            <v>780254</v>
          </cell>
          <cell r="B240" t="str">
            <v>ООО "Международная клиника MEDEM"</v>
          </cell>
          <cell r="C240" t="str">
            <v>взрослые</v>
          </cell>
        </row>
        <row r="241">
          <cell r="A241">
            <v>780257</v>
          </cell>
          <cell r="B241" t="str">
            <v>ООО "СолоДент"</v>
          </cell>
          <cell r="C241" t="str">
            <v>взрослые</v>
          </cell>
        </row>
        <row r="242">
          <cell r="A242">
            <v>780258</v>
          </cell>
          <cell r="B242" t="str">
            <v>ООО "Стоматология"</v>
          </cell>
          <cell r="C242" t="str">
            <v>взрослые</v>
          </cell>
        </row>
        <row r="243">
          <cell r="A243">
            <v>780265</v>
          </cell>
          <cell r="B243" t="str">
            <v>ООО "БиоТехМед"</v>
          </cell>
        </row>
        <row r="244">
          <cell r="A244">
            <v>780273</v>
          </cell>
          <cell r="B244" t="str">
            <v>ООО "ЛИИС"</v>
          </cell>
        </row>
        <row r="245">
          <cell r="A245">
            <v>780276</v>
          </cell>
          <cell r="B245" t="str">
            <v>ООО "НПФ "ХЕЛИКС"</v>
          </cell>
          <cell r="C245" t="str">
            <v>взрослые</v>
          </cell>
          <cell r="D245" t="str">
            <v>дети</v>
          </cell>
        </row>
        <row r="246">
          <cell r="A246">
            <v>780277</v>
          </cell>
          <cell r="B246" t="str">
            <v>ООО "Мастер-Дент"</v>
          </cell>
          <cell r="C246" t="str">
            <v>взрослые</v>
          </cell>
        </row>
        <row r="247">
          <cell r="A247">
            <v>780279</v>
          </cell>
          <cell r="B247" t="str">
            <v>ООО "Уни Дент"</v>
          </cell>
          <cell r="C247" t="str">
            <v>взрослые</v>
          </cell>
        </row>
        <row r="248">
          <cell r="A248">
            <v>780280</v>
          </cell>
          <cell r="B248" t="str">
            <v>ООО "Уни Дент плюс"</v>
          </cell>
          <cell r="C248" t="str">
            <v>взрослые</v>
          </cell>
        </row>
        <row r="249">
          <cell r="A249">
            <v>780281</v>
          </cell>
          <cell r="B249" t="str">
            <v>ООО "Уни Дент медиа"</v>
          </cell>
          <cell r="C249" t="str">
            <v>взрослые</v>
          </cell>
        </row>
        <row r="250">
          <cell r="A250">
            <v>780283</v>
          </cell>
          <cell r="B250" t="str">
            <v>АО "Поликлинический комплекс"</v>
          </cell>
          <cell r="C250" t="str">
            <v>взрослые</v>
          </cell>
        </row>
        <row r="251">
          <cell r="A251">
            <v>780285</v>
          </cell>
          <cell r="B251" t="str">
            <v>СПб ГАУЗ "Городская поликлиника № 83"</v>
          </cell>
          <cell r="C251" t="str">
            <v>взрослые</v>
          </cell>
        </row>
        <row r="252">
          <cell r="A252">
            <v>780292</v>
          </cell>
          <cell r="B252" t="str">
            <v>ООО "ГМСЦ"</v>
          </cell>
        </row>
        <row r="253">
          <cell r="A253">
            <v>780293</v>
          </cell>
          <cell r="B253" t="str">
            <v>АНО "ГМСЦ"</v>
          </cell>
        </row>
        <row r="254">
          <cell r="A254">
            <v>780297</v>
          </cell>
          <cell r="B254" t="str">
            <v>СПб ГАУЗ Городская поликлиника № 81</v>
          </cell>
          <cell r="C254" t="str">
            <v>взрослые</v>
          </cell>
        </row>
        <row r="255">
          <cell r="A255">
            <v>780303</v>
          </cell>
          <cell r="B255" t="str">
            <v>ООО "Солди-Мед"</v>
          </cell>
          <cell r="C255" t="str">
            <v>взрослые</v>
          </cell>
        </row>
        <row r="256">
          <cell r="A256">
            <v>780304</v>
          </cell>
          <cell r="B256" t="str">
            <v>ООО "Виктория"</v>
          </cell>
          <cell r="D256" t="str">
            <v>дети</v>
          </cell>
        </row>
        <row r="257">
          <cell r="A257">
            <v>780305</v>
          </cell>
          <cell r="B257" t="str">
            <v>ООО "ДУНКАН"</v>
          </cell>
          <cell r="D257" t="str">
            <v>дети</v>
          </cell>
        </row>
        <row r="258">
          <cell r="A258">
            <v>780306</v>
          </cell>
          <cell r="B258" t="str">
            <v>СПб ГБУЗ "Городская поликлиника №122"</v>
          </cell>
          <cell r="C258" t="str">
            <v>взрослые</v>
          </cell>
          <cell r="D258" t="str">
            <v>дети</v>
          </cell>
        </row>
        <row r="259">
          <cell r="A259">
            <v>780308</v>
          </cell>
          <cell r="B259" t="str">
            <v>ООО "ЛПУ "АДЦ"</v>
          </cell>
          <cell r="C259" t="str">
            <v>взрослые</v>
          </cell>
        </row>
        <row r="260">
          <cell r="A260">
            <v>780323</v>
          </cell>
          <cell r="B260" t="str">
            <v>ООО "Современная медицина"</v>
          </cell>
          <cell r="C260" t="str">
            <v>взрослые</v>
          </cell>
        </row>
        <row r="261">
          <cell r="A261">
            <v>780324</v>
          </cell>
          <cell r="B261" t="str">
            <v>ООО "ИНВИТРО СПб"</v>
          </cell>
          <cell r="C261" t="str">
            <v>взрослые</v>
          </cell>
        </row>
        <row r="262">
          <cell r="A262">
            <v>780326</v>
          </cell>
          <cell r="B262" t="str">
            <v>ООО "Риат"</v>
          </cell>
          <cell r="C262" t="str">
            <v>взрослые</v>
          </cell>
        </row>
        <row r="263">
          <cell r="A263">
            <v>780339</v>
          </cell>
          <cell r="B263" t="str">
            <v>ООО "ЭМСИПИ-Медикейр"</v>
          </cell>
          <cell r="C263" t="str">
            <v>взрослые</v>
          </cell>
        </row>
        <row r="264">
          <cell r="A264">
            <v>780340</v>
          </cell>
          <cell r="B264" t="str">
            <v>ООО "МЦ Эко-безопасность"</v>
          </cell>
          <cell r="C264" t="str">
            <v>взрослые</v>
          </cell>
        </row>
        <row r="265">
          <cell r="A265">
            <v>780349</v>
          </cell>
          <cell r="B265" t="str">
            <v>ООО "Стоматология на Пушкарской"</v>
          </cell>
          <cell r="C265" t="str">
            <v>взрослые</v>
          </cell>
        </row>
        <row r="266">
          <cell r="A266">
            <v>780354</v>
          </cell>
          <cell r="B266" t="str">
            <v>ООО "Рембрандт"</v>
          </cell>
        </row>
        <row r="267">
          <cell r="A267">
            <v>780355</v>
          </cell>
          <cell r="B267" t="str">
            <v>ООО "ДЦ "Зрение"</v>
          </cell>
          <cell r="C267" t="str">
            <v>взрослые</v>
          </cell>
        </row>
        <row r="268">
          <cell r="A268">
            <v>780357</v>
          </cell>
          <cell r="B268" t="str">
            <v>АО  МЦРМ</v>
          </cell>
          <cell r="C268" t="str">
            <v>взрослые</v>
          </cell>
        </row>
        <row r="269">
          <cell r="A269">
            <v>780361</v>
          </cell>
          <cell r="B269" t="str">
            <v>ООО "Диагностический центр "Энерго"</v>
          </cell>
          <cell r="C269" t="str">
            <v>взрослые</v>
          </cell>
        </row>
        <row r="270">
          <cell r="A270">
            <v>780362</v>
          </cell>
          <cell r="B270" t="str">
            <v>ЧМУ "Евромедсервис"</v>
          </cell>
          <cell r="C270" t="str">
            <v>взрослые</v>
          </cell>
        </row>
        <row r="271">
          <cell r="A271">
            <v>780363</v>
          </cell>
          <cell r="B271" t="str">
            <v>ООО "Евромед Клиник"</v>
          </cell>
          <cell r="C271" t="str">
            <v>взрослые</v>
          </cell>
        </row>
        <row r="272">
          <cell r="A272">
            <v>780366</v>
          </cell>
          <cell r="B272" t="str">
            <v>СПб ГБУЗ ГССМП</v>
          </cell>
          <cell r="C272" t="str">
            <v>взрослые</v>
          </cell>
          <cell r="D272" t="str">
            <v>дети</v>
          </cell>
        </row>
        <row r="273">
          <cell r="A273">
            <v>780367</v>
          </cell>
          <cell r="B273" t="str">
            <v>СПб ГБУЗ "ССМП Петродворцового района Санкт-Петербурга"</v>
          </cell>
          <cell r="C273" t="str">
            <v>взрослые</v>
          </cell>
          <cell r="D273" t="str">
            <v>дети</v>
          </cell>
        </row>
        <row r="274">
          <cell r="A274">
            <v>780368</v>
          </cell>
          <cell r="B274" t="str">
            <v>СПб ГБУЗ "ССМП №4"</v>
          </cell>
          <cell r="C274" t="str">
            <v>взрослые</v>
          </cell>
          <cell r="D274" t="str">
            <v>дети</v>
          </cell>
        </row>
        <row r="275">
          <cell r="A275">
            <v>780369</v>
          </cell>
          <cell r="B275" t="str">
            <v>СПб ГБУЗ "ССМП"</v>
          </cell>
          <cell r="C275" t="str">
            <v>взрослые</v>
          </cell>
          <cell r="D275" t="str">
            <v>дети</v>
          </cell>
        </row>
        <row r="276">
          <cell r="A276">
            <v>780371</v>
          </cell>
          <cell r="B276" t="str">
            <v>ООО "Б.Браун Авитум Руссланд Клиникс"</v>
          </cell>
          <cell r="C276" t="str">
            <v>взрослые</v>
          </cell>
        </row>
        <row r="277">
          <cell r="A277">
            <v>780372</v>
          </cell>
          <cell r="B277" t="str">
            <v>ООО "ЦИЭР"</v>
          </cell>
          <cell r="C277" t="str">
            <v>взрослые</v>
          </cell>
        </row>
        <row r="278">
          <cell r="A278">
            <v>780374</v>
          </cell>
          <cell r="B278" t="str">
            <v>ООО "Медицинский центр Аймед"</v>
          </cell>
          <cell r="C278" t="str">
            <v>взрослые</v>
          </cell>
        </row>
        <row r="279">
          <cell r="A279">
            <v>780376</v>
          </cell>
          <cell r="B279" t="str">
            <v>ООО "ЛДЦ МИБС"</v>
          </cell>
          <cell r="C279" t="str">
            <v>взрослые</v>
          </cell>
        </row>
        <row r="280">
          <cell r="A280">
            <v>780379</v>
          </cell>
          <cell r="B280" t="str">
            <v>ООО "ДУНКАН СПб"</v>
          </cell>
          <cell r="D280" t="str">
            <v>дети</v>
          </cell>
        </row>
        <row r="281">
          <cell r="A281">
            <v>780381</v>
          </cell>
          <cell r="B281" t="str">
            <v>ООО "ИнАлМед"</v>
          </cell>
          <cell r="C281" t="str">
            <v>взрослые</v>
          </cell>
        </row>
        <row r="282">
          <cell r="A282">
            <v>780382</v>
          </cell>
          <cell r="B282" t="str">
            <v>ООО "Азбука Здоровья"</v>
          </cell>
          <cell r="C282" t="str">
            <v>взрослые</v>
          </cell>
        </row>
        <row r="283">
          <cell r="A283">
            <v>780383</v>
          </cell>
          <cell r="B283" t="str">
            <v>ООО "Балтийская медицина"</v>
          </cell>
        </row>
        <row r="284">
          <cell r="A284">
            <v>780384</v>
          </cell>
          <cell r="B284" t="str">
            <v>ООО "Генезис"</v>
          </cell>
          <cell r="C284" t="str">
            <v>взрослые</v>
          </cell>
        </row>
        <row r="285">
          <cell r="A285">
            <v>780390</v>
          </cell>
          <cell r="B285" t="str">
            <v>ООО "СОГАЗ" ПРОФМЕДИЦИНА"</v>
          </cell>
        </row>
        <row r="286">
          <cell r="A286">
            <v>780393</v>
          </cell>
          <cell r="B286" t="str">
            <v>ООО "Морской Медицинский Центр"</v>
          </cell>
        </row>
        <row r="287">
          <cell r="A287">
            <v>780395</v>
          </cell>
          <cell r="B287" t="str">
            <v>ООО "ГЛОБУС МЕД"</v>
          </cell>
        </row>
        <row r="288">
          <cell r="A288">
            <v>780396</v>
          </cell>
          <cell r="B288" t="str">
            <v>ООО "Городские поликлиники"</v>
          </cell>
          <cell r="C288" t="str">
            <v>взрослые</v>
          </cell>
          <cell r="D288" t="str">
            <v>дети</v>
          </cell>
        </row>
        <row r="289">
          <cell r="A289">
            <v>780400</v>
          </cell>
          <cell r="B289" t="str">
            <v>ООО "ЦВМ "Байкал"</v>
          </cell>
        </row>
        <row r="290">
          <cell r="A290">
            <v>780402</v>
          </cell>
          <cell r="B290" t="str">
            <v>ЗАО "Санаторий "Черная речка"</v>
          </cell>
          <cell r="C290" t="str">
            <v>взрослые</v>
          </cell>
        </row>
        <row r="291">
          <cell r="A291">
            <v>780403</v>
          </cell>
          <cell r="B291" t="str">
            <v>ООО "Терапия"</v>
          </cell>
        </row>
        <row r="292">
          <cell r="A292">
            <v>780405</v>
          </cell>
          <cell r="B292" t="str">
            <v>ООО "Арт Класс" СК"</v>
          </cell>
          <cell r="C292" t="str">
            <v>взрослые</v>
          </cell>
          <cell r="D292" t="str">
            <v>дети</v>
          </cell>
        </row>
        <row r="293">
          <cell r="A293">
            <v>780406</v>
          </cell>
          <cell r="B293" t="str">
            <v>ООО "Центр МРТ "ОНА"</v>
          </cell>
          <cell r="C293" t="str">
            <v>взрослые</v>
          </cell>
        </row>
        <row r="294">
          <cell r="A294">
            <v>780407</v>
          </cell>
          <cell r="B294" t="str">
            <v>ООО "Санавита"</v>
          </cell>
        </row>
        <row r="295">
          <cell r="A295">
            <v>780410</v>
          </cell>
          <cell r="B295" t="str">
            <v>ООО "ЦСМ МЕДИКА"</v>
          </cell>
          <cell r="C295" t="str">
            <v>взрослые</v>
          </cell>
        </row>
        <row r="296">
          <cell r="A296">
            <v>780411</v>
          </cell>
          <cell r="B296" t="str">
            <v>ООО "ЦПС "МЕДИКА"</v>
          </cell>
        </row>
        <row r="297">
          <cell r="A297">
            <v>780412</v>
          </cell>
          <cell r="B297" t="str">
            <v>ООО "Мать и дитя Санкт-Петербург"</v>
          </cell>
          <cell r="C297" t="str">
            <v>взрослые</v>
          </cell>
        </row>
        <row r="298">
          <cell r="A298">
            <v>780414</v>
          </cell>
          <cell r="B298" t="str">
            <v>ООО "Родник"</v>
          </cell>
          <cell r="D298" t="str">
            <v>дети</v>
          </cell>
        </row>
        <row r="299">
          <cell r="A299">
            <v>780415</v>
          </cell>
          <cell r="B299" t="str">
            <v>ООО "Каре"</v>
          </cell>
          <cell r="C299" t="str">
            <v>взрослые</v>
          </cell>
        </row>
        <row r="300">
          <cell r="A300">
            <v>780416</v>
          </cell>
          <cell r="B300" t="str">
            <v>ООО "Д-мед"</v>
          </cell>
          <cell r="C300" t="str">
            <v>взрослые</v>
          </cell>
        </row>
        <row r="301">
          <cell r="A301">
            <v>780417</v>
          </cell>
          <cell r="B301" t="str">
            <v>ООО "Кардиоцентр "Черная речка"</v>
          </cell>
        </row>
        <row r="302">
          <cell r="A302">
            <v>780418</v>
          </cell>
          <cell r="B302" t="str">
            <v>АНО "Медицинский центр "XXI век"</v>
          </cell>
          <cell r="C302" t="str">
            <v>взрослые</v>
          </cell>
          <cell r="D302" t="str">
            <v>дети</v>
          </cell>
        </row>
        <row r="303">
          <cell r="A303">
            <v>780419</v>
          </cell>
          <cell r="B303" t="str">
            <v>АО "Дезир"</v>
          </cell>
        </row>
        <row r="304">
          <cell r="A304">
            <v>780420</v>
          </cell>
          <cell r="B304" t="str">
            <v>ООО "ОксиСмайл"</v>
          </cell>
          <cell r="C304" t="str">
            <v>взрослые</v>
          </cell>
        </row>
        <row r="305">
          <cell r="A305">
            <v>780421</v>
          </cell>
          <cell r="B305" t="str">
            <v>ООО "Дентал"</v>
          </cell>
          <cell r="C305" t="str">
            <v>взрослые</v>
          </cell>
        </row>
        <row r="306">
          <cell r="A306">
            <v>780423</v>
          </cell>
          <cell r="B306" t="str">
            <v>ЗАО "Неодент"</v>
          </cell>
          <cell r="C306" t="str">
            <v>взрослые</v>
          </cell>
        </row>
        <row r="307">
          <cell r="A307">
            <v>780429</v>
          </cell>
          <cell r="B307" t="str">
            <v>Медицинское учреждение "Белая роза"</v>
          </cell>
          <cell r="C307" t="str">
            <v>взрослые</v>
          </cell>
        </row>
        <row r="308">
          <cell r="A308">
            <v>780430</v>
          </cell>
          <cell r="B308" t="str">
            <v>ООО "ЕИЗС"</v>
          </cell>
          <cell r="D308" t="str">
            <v>дети</v>
          </cell>
        </row>
        <row r="309">
          <cell r="A309">
            <v>780435</v>
          </cell>
          <cell r="B309" t="str">
            <v>АО "Современные медицинские технологии"</v>
          </cell>
          <cell r="C309" t="str">
            <v>взрослые</v>
          </cell>
        </row>
        <row r="310">
          <cell r="A310">
            <v>780436</v>
          </cell>
          <cell r="B310" t="str">
            <v>ООО "ЦМРТ "Петроградский"</v>
          </cell>
          <cell r="C310" t="str">
            <v>взрослые</v>
          </cell>
        </row>
        <row r="311">
          <cell r="A311">
            <v>780048</v>
          </cell>
          <cell r="B311" t="str">
            <v>СПб ГБУЗ "ГМПБ №2"</v>
          </cell>
          <cell r="C311" t="str">
            <v>взрослые</v>
          </cell>
        </row>
        <row r="312">
          <cell r="A312">
            <v>780459</v>
          </cell>
          <cell r="B312" t="str">
            <v>ФГБОУ ВПО ПГУПС</v>
          </cell>
        </row>
        <row r="313">
          <cell r="A313">
            <v>780441</v>
          </cell>
          <cell r="B313" t="str">
            <v>ООО "МРТ"</v>
          </cell>
        </row>
        <row r="314">
          <cell r="A314">
            <v>780315</v>
          </cell>
          <cell r="B314" t="str">
            <v>ООО "Альянс-КП"</v>
          </cell>
        </row>
        <row r="315">
          <cell r="A315">
            <v>780479</v>
          </cell>
          <cell r="B315" t="str">
            <v>ООО "КДЛИЦ"</v>
          </cell>
        </row>
        <row r="316">
          <cell r="A316">
            <v>780309</v>
          </cell>
          <cell r="B316" t="str">
            <v>НУЗ "Дорожная клиническая поликлиника ОАО "РЖД"</v>
          </cell>
          <cell r="C316" t="str">
            <v>взрослые</v>
          </cell>
        </row>
        <row r="317">
          <cell r="A317">
            <v>780445</v>
          </cell>
          <cell r="B317" t="str">
            <v>ООО "Клиника ЛМС"</v>
          </cell>
          <cell r="C317" t="str">
            <v>взрослые</v>
          </cell>
        </row>
        <row r="318">
          <cell r="A318">
            <v>780438</v>
          </cell>
          <cell r="B318" t="str">
            <v>ООО "КРИСТАЛЛ"</v>
          </cell>
        </row>
        <row r="319">
          <cell r="A319">
            <v>780322</v>
          </cell>
          <cell r="B319" t="str">
            <v>ООО "Лиана"</v>
          </cell>
          <cell r="C319" t="str">
            <v>взрослые</v>
          </cell>
        </row>
        <row r="320">
          <cell r="A320">
            <v>780439</v>
          </cell>
          <cell r="B320" t="str">
            <v>ООО "МАРТ"</v>
          </cell>
          <cell r="C320" t="str">
            <v>взрослые</v>
          </cell>
        </row>
        <row r="321">
          <cell r="A321">
            <v>780475</v>
          </cell>
          <cell r="B321" t="str">
            <v>ООО "НИЛЦ "Деома"</v>
          </cell>
        </row>
        <row r="322">
          <cell r="A322">
            <v>780464</v>
          </cell>
          <cell r="B322" t="str">
            <v>ООО "ОМП "XXI век"</v>
          </cell>
        </row>
        <row r="323">
          <cell r="A323">
            <v>780461</v>
          </cell>
          <cell r="B323" t="str">
            <v>ООО "РЭМСИ ДИАГНОСТИКА РУС"</v>
          </cell>
          <cell r="C323" t="str">
            <v>взрослые</v>
          </cell>
        </row>
        <row r="324">
          <cell r="A324">
            <v>780446</v>
          </cell>
          <cell r="B324" t="str">
            <v>ООО "Стандарт"</v>
          </cell>
        </row>
        <row r="325">
          <cell r="A325">
            <v>780449</v>
          </cell>
          <cell r="B325" t="str">
            <v>ООО "Центр клинической неврологии ЦМРТ"</v>
          </cell>
          <cell r="C325" t="str">
            <v>взрослые</v>
          </cell>
        </row>
        <row r="326">
          <cell r="A326">
            <v>780451</v>
          </cell>
          <cell r="B326" t="str">
            <v>ООО "Центр МРТ Типанова"</v>
          </cell>
          <cell r="C326" t="str">
            <v>взрослые</v>
          </cell>
        </row>
        <row r="327">
          <cell r="A327">
            <v>780458</v>
          </cell>
          <cell r="B327" t="str">
            <v>ЧАСТНОЕ УЧРЕЖДЕНИЕ "ПОЛИКЛИНИКА КИРОВСКОГО ЗАВОДА"</v>
          </cell>
        </row>
        <row r="328">
          <cell r="A328">
            <v>780450</v>
          </cell>
          <cell r="B328" t="str">
            <v>ООО "Центр МРТ Колпинский"</v>
          </cell>
          <cell r="C328" t="str">
            <v>взрослые</v>
          </cell>
        </row>
        <row r="329">
          <cell r="A329">
            <v>780470</v>
          </cell>
          <cell r="B329" t="str">
            <v>ООО "Уни Дент Приморская"</v>
          </cell>
        </row>
        <row r="330">
          <cell r="A330">
            <v>780457</v>
          </cell>
          <cell r="B330" t="str">
            <v>ООО "НИЦ  Эко-безопасность"</v>
          </cell>
        </row>
        <row r="331">
          <cell r="A331">
            <v>780480</v>
          </cell>
          <cell r="B331" t="str">
            <v>ООО "УМК"</v>
          </cell>
          <cell r="C331" t="str">
            <v>взрослые</v>
          </cell>
          <cell r="D331" t="str">
            <v>дети</v>
          </cell>
        </row>
        <row r="332">
          <cell r="A332">
            <v>780481</v>
          </cell>
          <cell r="B332" t="str">
            <v>ООО "БИРЧ"</v>
          </cell>
          <cell r="C332" t="str">
            <v>взрослые</v>
          </cell>
        </row>
        <row r="333">
          <cell r="A333">
            <v>780486</v>
          </cell>
          <cell r="B333" t="str">
            <v>ФГБУ "СПМЦ" Минздрава России</v>
          </cell>
          <cell r="C333" t="str">
            <v>взрослые</v>
          </cell>
          <cell r="D333" t="str">
            <v>дети</v>
          </cell>
        </row>
        <row r="334">
          <cell r="A334">
            <v>780482</v>
          </cell>
          <cell r="B334" t="str">
            <v>ООО "МД"</v>
          </cell>
          <cell r="C334" t="str">
            <v>взрослые</v>
          </cell>
          <cell r="D334" t="str">
            <v>дети</v>
          </cell>
        </row>
        <row r="335">
          <cell r="A335">
            <v>780483</v>
          </cell>
          <cell r="B335" t="str">
            <v>ООО "Смайл"</v>
          </cell>
        </row>
        <row r="336">
          <cell r="A336">
            <v>780484</v>
          </cell>
          <cell r="B336" t="str">
            <v>ООО "МРК "Т.О.П."</v>
          </cell>
        </row>
        <row r="337">
          <cell r="A337">
            <v>780485</v>
          </cell>
          <cell r="B337" t="str">
            <v>ООО "РУСЬ-ДЕНТ"</v>
          </cell>
        </row>
        <row r="338">
          <cell r="A338">
            <v>780487</v>
          </cell>
          <cell r="B338" t="str">
            <v>ООО "Клиника "МЕДИНЕФ"</v>
          </cell>
        </row>
        <row r="339">
          <cell r="A339">
            <v>780489</v>
          </cell>
          <cell r="B339" t="str">
            <v>ООО "СЦ "СТОМУС"</v>
          </cell>
        </row>
        <row r="340">
          <cell r="A340">
            <v>780490</v>
          </cell>
          <cell r="B340" t="str">
            <v>ООО "Центр МРТ Чернышевская"</v>
          </cell>
          <cell r="C340" t="str">
            <v>взрослые</v>
          </cell>
        </row>
        <row r="341">
          <cell r="A341">
            <v>780491</v>
          </cell>
          <cell r="B341" t="str">
            <v>ООО "Центр МРТ Старая Деревня"</v>
          </cell>
          <cell r="C341" t="str">
            <v>взрослые</v>
          </cell>
        </row>
        <row r="342">
          <cell r="A342">
            <v>780492</v>
          </cell>
          <cell r="B342" t="str">
            <v>ООО "Альянс Мед"</v>
          </cell>
        </row>
        <row r="343">
          <cell r="A343">
            <v>780493</v>
          </cell>
          <cell r="B343" t="str">
            <v>ООО "ЭКО центр"</v>
          </cell>
        </row>
        <row r="344">
          <cell r="A344">
            <v>780494</v>
          </cell>
          <cell r="B344" t="str">
            <v>ООО "МРТ-Эксперт СПб"</v>
          </cell>
          <cell r="C344" t="str">
            <v>взрослые</v>
          </cell>
        </row>
        <row r="345">
          <cell r="A345">
            <v>780495</v>
          </cell>
          <cell r="B345" t="str">
            <v>ООО "Купчинский центр амбулаторного диализа"</v>
          </cell>
          <cell r="C345" t="str">
            <v>взрослые</v>
          </cell>
        </row>
        <row r="346">
          <cell r="A346">
            <v>780496</v>
          </cell>
          <cell r="B346" t="str">
            <v>ООО "ВИВАДЕНТ"</v>
          </cell>
        </row>
        <row r="347">
          <cell r="A347">
            <v>780497</v>
          </cell>
          <cell r="B347" t="str">
            <v>ООО "Ладья"</v>
          </cell>
        </row>
        <row r="348">
          <cell r="A348">
            <v>780501</v>
          </cell>
          <cell r="B348" t="str">
            <v>ООО "Био-Дент"</v>
          </cell>
        </row>
        <row r="349">
          <cell r="A349">
            <v>780505</v>
          </cell>
          <cell r="B349" t="str">
            <v>ООО "Инкерман"</v>
          </cell>
        </row>
        <row r="350">
          <cell r="A350">
            <v>780509</v>
          </cell>
          <cell r="B350" t="str">
            <v>ООО "ЮМедКлиник"</v>
          </cell>
          <cell r="C350" t="str">
            <v>взрослые</v>
          </cell>
        </row>
        <row r="351">
          <cell r="A351">
            <v>780510</v>
          </cell>
          <cell r="B351" t="str">
            <v>ООО "Наша забота"</v>
          </cell>
        </row>
        <row r="352">
          <cell r="A352">
            <v>780511</v>
          </cell>
          <cell r="B352" t="str">
            <v>ООО "БМК"</v>
          </cell>
          <cell r="C352" t="str">
            <v>взрослые</v>
          </cell>
        </row>
        <row r="353">
          <cell r="A353">
            <v>780512</v>
          </cell>
          <cell r="B353" t="str">
            <v>СПб ДПВН РАН</v>
          </cell>
        </row>
        <row r="354">
          <cell r="A354">
            <v>780515</v>
          </cell>
          <cell r="B354" t="str">
            <v>ООО "МЦ "Стоматология-МаксиПрофи"</v>
          </cell>
        </row>
        <row r="355">
          <cell r="A355">
            <v>780516</v>
          </cell>
          <cell r="B355" t="str">
            <v>ООО "Центр инновационных технологий"</v>
          </cell>
        </row>
        <row r="356">
          <cell r="A356">
            <v>780518</v>
          </cell>
          <cell r="B356" t="str">
            <v>ООО "Рубин "</v>
          </cell>
        </row>
        <row r="357">
          <cell r="A357">
            <v>780519</v>
          </cell>
          <cell r="B357" t="str">
            <v>ООО "Доктор"</v>
          </cell>
        </row>
        <row r="358">
          <cell r="A358">
            <v>780442</v>
          </cell>
          <cell r="B358" t="str">
            <v>ООО "ВРЦТИО"</v>
          </cell>
        </row>
        <row r="359">
          <cell r="A359">
            <v>780520</v>
          </cell>
          <cell r="B359" t="str">
            <v>ООО "ДэнтаПроф"</v>
          </cell>
        </row>
        <row r="360">
          <cell r="A360">
            <v>780521</v>
          </cell>
          <cell r="B360" t="str">
            <v>ООО "МЦ "ОпекаПлюс"</v>
          </cell>
        </row>
        <row r="361">
          <cell r="A361">
            <v>780523</v>
          </cell>
          <cell r="B361" t="str">
            <v>ООО "Клиника Бейби"</v>
          </cell>
          <cell r="D361" t="str">
            <v>дети</v>
          </cell>
        </row>
        <row r="362">
          <cell r="A362">
            <v>780524</v>
          </cell>
          <cell r="B362" t="str">
            <v>ООО "Европейский Медицинский Центр "ЮНИОН"</v>
          </cell>
        </row>
        <row r="363">
          <cell r="A363">
            <v>780525</v>
          </cell>
          <cell r="B363" t="str">
            <v>ООО "Дентал-Сервис"</v>
          </cell>
        </row>
        <row r="364">
          <cell r="A364">
            <v>780526</v>
          </cell>
          <cell r="B364" t="str">
            <v>ООО "СТОМАТОЛОГИЯ НОБЕЛЬ"</v>
          </cell>
          <cell r="C364" t="str">
            <v>взрослые</v>
          </cell>
        </row>
        <row r="365">
          <cell r="A365">
            <v>780527</v>
          </cell>
          <cell r="B365" t="str">
            <v>ООО "СТОМАТОЛОГИЯ АЛЬФА"</v>
          </cell>
          <cell r="C365" t="str">
            <v>взрослые</v>
          </cell>
        </row>
        <row r="366">
          <cell r="A366">
            <v>780528</v>
          </cell>
          <cell r="B366" t="str">
            <v>ООО "Центр МРТ Нарвская"</v>
          </cell>
          <cell r="C366" t="str">
            <v>взрослые</v>
          </cell>
        </row>
        <row r="367">
          <cell r="A367">
            <v>780529</v>
          </cell>
          <cell r="B367" t="str">
            <v>ООО "ОМК"</v>
          </cell>
        </row>
        <row r="368">
          <cell r="A368">
            <v>780274</v>
          </cell>
          <cell r="B368" t="str">
            <v>ООО "Врач "</v>
          </cell>
        </row>
        <row r="369">
          <cell r="A369">
            <v>780530</v>
          </cell>
          <cell r="B369" t="str">
            <v>ООО "Ай-Клиник Северо-Запад"</v>
          </cell>
          <cell r="C369" t="str">
            <v>взрослые</v>
          </cell>
        </row>
        <row r="370">
          <cell r="A370">
            <v>780531</v>
          </cell>
          <cell r="B370" t="str">
            <v>ООО "СНТ-Медицина"</v>
          </cell>
          <cell r="C370" t="str">
            <v>взрослые</v>
          </cell>
          <cell r="D370" t="str">
            <v>дети</v>
          </cell>
        </row>
        <row r="371">
          <cell r="A371">
            <v>780540</v>
          </cell>
          <cell r="B371" t="str">
            <v xml:space="preserve">ООО "Участковые врачи"
</v>
          </cell>
          <cell r="D371" t="str">
            <v>дети</v>
          </cell>
        </row>
      </sheetData>
      <sheetData sheetId="17">
        <row r="1">
          <cell r="C1" t="str">
            <v>взр</v>
          </cell>
          <cell r="D1" t="str">
            <v>дети</v>
          </cell>
        </row>
        <row r="2">
          <cell r="B2">
            <v>780001</v>
          </cell>
          <cell r="C2" t="str">
            <v>взрослые прикр</v>
          </cell>
        </row>
        <row r="3">
          <cell r="B3">
            <v>780014</v>
          </cell>
          <cell r="C3" t="str">
            <v>взрослые прикр</v>
          </cell>
          <cell r="D3" t="str">
            <v>дети</v>
          </cell>
        </row>
        <row r="4">
          <cell r="B4">
            <v>780020</v>
          </cell>
          <cell r="D4" t="str">
            <v>дети</v>
          </cell>
        </row>
        <row r="5">
          <cell r="B5">
            <v>780021</v>
          </cell>
          <cell r="D5" t="str">
            <v>дети</v>
          </cell>
        </row>
        <row r="6">
          <cell r="B6">
            <v>780022</v>
          </cell>
          <cell r="D6" t="str">
            <v>дети</v>
          </cell>
        </row>
        <row r="7">
          <cell r="B7">
            <v>780023</v>
          </cell>
          <cell r="D7" t="str">
            <v>дети</v>
          </cell>
        </row>
        <row r="8">
          <cell r="B8">
            <v>780024</v>
          </cell>
          <cell r="D8" t="str">
            <v>дети</v>
          </cell>
        </row>
        <row r="9">
          <cell r="B9">
            <v>780025</v>
          </cell>
          <cell r="D9" t="str">
            <v>дети</v>
          </cell>
        </row>
        <row r="10">
          <cell r="B10">
            <v>780026</v>
          </cell>
          <cell r="D10" t="str">
            <v>дети</v>
          </cell>
        </row>
        <row r="11">
          <cell r="B11">
            <v>780027</v>
          </cell>
          <cell r="D11" t="str">
            <v>дети</v>
          </cell>
        </row>
        <row r="12">
          <cell r="B12">
            <v>780028</v>
          </cell>
          <cell r="D12" t="str">
            <v>дети</v>
          </cell>
        </row>
        <row r="13">
          <cell r="B13">
            <v>780029</v>
          </cell>
          <cell r="D13" t="str">
            <v>дети</v>
          </cell>
        </row>
        <row r="14">
          <cell r="B14">
            <v>780038</v>
          </cell>
          <cell r="C14" t="str">
            <v>взрослые прикр</v>
          </cell>
          <cell r="D14" t="str">
            <v>дети</v>
          </cell>
        </row>
        <row r="15">
          <cell r="B15">
            <v>780040</v>
          </cell>
          <cell r="C15" t="str">
            <v>взрослые прикр</v>
          </cell>
          <cell r="D15" t="str">
            <v>дети</v>
          </cell>
        </row>
        <row r="16">
          <cell r="B16">
            <v>780041</v>
          </cell>
          <cell r="C16" t="str">
            <v>взрослые прикр</v>
          </cell>
        </row>
        <row r="17">
          <cell r="B17">
            <v>780050</v>
          </cell>
          <cell r="C17" t="str">
            <v>взрослые прикр</v>
          </cell>
        </row>
        <row r="18">
          <cell r="B18">
            <v>780051</v>
          </cell>
          <cell r="C18" t="str">
            <v>взрослые прикр</v>
          </cell>
        </row>
        <row r="19">
          <cell r="B19">
            <v>780052</v>
          </cell>
          <cell r="C19" t="str">
            <v>взрослые прикр</v>
          </cell>
        </row>
        <row r="20">
          <cell r="B20">
            <v>780053</v>
          </cell>
          <cell r="C20" t="str">
            <v>взрослые прикр</v>
          </cell>
          <cell r="D20" t="str">
            <v>дети</v>
          </cell>
        </row>
        <row r="21">
          <cell r="B21">
            <v>780054</v>
          </cell>
          <cell r="C21" t="str">
            <v>взрослые прикр</v>
          </cell>
        </row>
        <row r="22">
          <cell r="B22">
            <v>780055</v>
          </cell>
          <cell r="C22" t="str">
            <v>взрослые прикр</v>
          </cell>
          <cell r="D22" t="str">
            <v>дети</v>
          </cell>
        </row>
        <row r="23">
          <cell r="B23">
            <v>780056</v>
          </cell>
          <cell r="C23" t="str">
            <v>взрослые прикр</v>
          </cell>
          <cell r="D23" t="str">
            <v>дети</v>
          </cell>
        </row>
        <row r="24">
          <cell r="B24">
            <v>780057</v>
          </cell>
          <cell r="C24" t="str">
            <v>взрослые прикр</v>
          </cell>
          <cell r="D24" t="str">
            <v>дети</v>
          </cell>
        </row>
        <row r="25">
          <cell r="B25">
            <v>780058</v>
          </cell>
          <cell r="C25" t="str">
            <v>взрослые прикр</v>
          </cell>
          <cell r="D25" t="str">
            <v>дети</v>
          </cell>
        </row>
        <row r="26">
          <cell r="B26">
            <v>780059</v>
          </cell>
          <cell r="C26" t="str">
            <v>взрослые прикр</v>
          </cell>
          <cell r="D26" t="str">
            <v>дети</v>
          </cell>
        </row>
        <row r="27">
          <cell r="B27">
            <v>780060</v>
          </cell>
          <cell r="C27" t="str">
            <v>взрослые прикр</v>
          </cell>
          <cell r="D27" t="str">
            <v>дети</v>
          </cell>
        </row>
        <row r="28">
          <cell r="B28">
            <v>780061</v>
          </cell>
          <cell r="C28" t="str">
            <v>взрослые прикр</v>
          </cell>
        </row>
        <row r="29">
          <cell r="B29">
            <v>780062</v>
          </cell>
          <cell r="C29" t="str">
            <v>взрослые прикр</v>
          </cell>
          <cell r="D29" t="str">
            <v>дети</v>
          </cell>
        </row>
        <row r="30">
          <cell r="B30">
            <v>780063</v>
          </cell>
          <cell r="C30" t="str">
            <v>взрослые прикр</v>
          </cell>
        </row>
        <row r="31">
          <cell r="B31">
            <v>780064</v>
          </cell>
          <cell r="C31" t="str">
            <v>взрослые прикр</v>
          </cell>
        </row>
        <row r="32">
          <cell r="B32">
            <v>780065</v>
          </cell>
          <cell r="C32" t="str">
            <v>взрослые прикр</v>
          </cell>
        </row>
        <row r="33">
          <cell r="B33">
            <v>780066</v>
          </cell>
          <cell r="C33" t="str">
            <v>взрослые прикр</v>
          </cell>
        </row>
        <row r="34">
          <cell r="B34">
            <v>780067</v>
          </cell>
          <cell r="C34" t="str">
            <v>взрослые прикр</v>
          </cell>
        </row>
        <row r="35">
          <cell r="B35">
            <v>780069</v>
          </cell>
          <cell r="C35" t="str">
            <v>взрослые прикр</v>
          </cell>
          <cell r="D35" t="str">
            <v>дети</v>
          </cell>
        </row>
        <row r="36">
          <cell r="B36">
            <v>780080</v>
          </cell>
          <cell r="C36" t="str">
            <v>взрослые прикр</v>
          </cell>
          <cell r="D36" t="str">
            <v>дети</v>
          </cell>
        </row>
        <row r="37">
          <cell r="B37">
            <v>780081</v>
          </cell>
          <cell r="C37" t="str">
            <v>взрослые прикр</v>
          </cell>
        </row>
        <row r="38">
          <cell r="B38">
            <v>780082</v>
          </cell>
          <cell r="C38" t="str">
            <v>взрослые прикр</v>
          </cell>
          <cell r="D38" t="str">
            <v>дети</v>
          </cell>
        </row>
        <row r="39">
          <cell r="B39">
            <v>780083</v>
          </cell>
          <cell r="C39" t="str">
            <v>взрослые прикр</v>
          </cell>
        </row>
        <row r="40">
          <cell r="B40">
            <v>780085</v>
          </cell>
          <cell r="C40" t="str">
            <v>взрослые прикр</v>
          </cell>
          <cell r="D40" t="str">
            <v>дети</v>
          </cell>
        </row>
        <row r="41">
          <cell r="B41">
            <v>780086</v>
          </cell>
          <cell r="D41" t="str">
            <v>дети</v>
          </cell>
        </row>
        <row r="42">
          <cell r="B42">
            <v>780087</v>
          </cell>
          <cell r="D42" t="str">
            <v>дети</v>
          </cell>
        </row>
        <row r="43">
          <cell r="B43">
            <v>780088</v>
          </cell>
          <cell r="D43" t="str">
            <v>дети</v>
          </cell>
        </row>
        <row r="44">
          <cell r="B44">
            <v>780089</v>
          </cell>
          <cell r="D44" t="str">
            <v>дети</v>
          </cell>
        </row>
        <row r="45">
          <cell r="B45">
            <v>780090</v>
          </cell>
          <cell r="D45" t="str">
            <v>дети</v>
          </cell>
        </row>
        <row r="46">
          <cell r="B46">
            <v>780091</v>
          </cell>
          <cell r="D46" t="str">
            <v>дети</v>
          </cell>
        </row>
        <row r="47">
          <cell r="B47">
            <v>780092</v>
          </cell>
          <cell r="C47" t="str">
            <v>взрослые прикр</v>
          </cell>
          <cell r="D47" t="str">
            <v>дети</v>
          </cell>
        </row>
        <row r="48">
          <cell r="B48">
            <v>780094</v>
          </cell>
          <cell r="D48" t="str">
            <v>дети</v>
          </cell>
        </row>
        <row r="49">
          <cell r="B49">
            <v>780095</v>
          </cell>
          <cell r="C49" t="str">
            <v>взрослые прикр</v>
          </cell>
          <cell r="D49" t="str">
            <v>дети</v>
          </cell>
        </row>
        <row r="50">
          <cell r="B50">
            <v>780096</v>
          </cell>
          <cell r="C50" t="str">
            <v>взрослые прикр</v>
          </cell>
          <cell r="D50" t="str">
            <v>дети</v>
          </cell>
        </row>
        <row r="51">
          <cell r="B51">
            <v>780097</v>
          </cell>
          <cell r="C51" t="str">
            <v>взрослые прикр</v>
          </cell>
          <cell r="D51" t="str">
            <v>дети</v>
          </cell>
        </row>
        <row r="52">
          <cell r="B52">
            <v>780098</v>
          </cell>
          <cell r="C52" t="str">
            <v>взрослые прикр</v>
          </cell>
          <cell r="D52" t="str">
            <v>дети</v>
          </cell>
        </row>
        <row r="53">
          <cell r="B53">
            <v>780099</v>
          </cell>
          <cell r="C53" t="str">
            <v>взрослые прикр</v>
          </cell>
          <cell r="D53" t="str">
            <v>дети</v>
          </cell>
        </row>
        <row r="54">
          <cell r="B54">
            <v>780100</v>
          </cell>
          <cell r="C54" t="str">
            <v>взрослые прикр</v>
          </cell>
        </row>
        <row r="55">
          <cell r="B55">
            <v>780101</v>
          </cell>
          <cell r="C55" t="str">
            <v>взрослые прикр</v>
          </cell>
          <cell r="D55" t="str">
            <v>дети</v>
          </cell>
        </row>
        <row r="56">
          <cell r="B56">
            <v>780102</v>
          </cell>
          <cell r="C56" t="str">
            <v>взрослые прикр</v>
          </cell>
          <cell r="D56" t="str">
            <v>дети</v>
          </cell>
        </row>
        <row r="57">
          <cell r="B57">
            <v>780103</v>
          </cell>
          <cell r="C57" t="str">
            <v>взрослые прикр</v>
          </cell>
          <cell r="D57" t="str">
            <v>дети</v>
          </cell>
        </row>
        <row r="58">
          <cell r="B58">
            <v>780104</v>
          </cell>
          <cell r="C58" t="str">
            <v>взрослые прикр</v>
          </cell>
        </row>
        <row r="59">
          <cell r="B59">
            <v>780105</v>
          </cell>
          <cell r="C59" t="str">
            <v>взрослые прикр</v>
          </cell>
          <cell r="D59" t="str">
            <v>дети</v>
          </cell>
        </row>
        <row r="60">
          <cell r="B60">
            <v>780106</v>
          </cell>
          <cell r="C60" t="str">
            <v>взрослые прикр</v>
          </cell>
          <cell r="D60" t="str">
            <v>дети</v>
          </cell>
        </row>
        <row r="61">
          <cell r="B61">
            <v>780107</v>
          </cell>
          <cell r="C61" t="str">
            <v>взрослые прикр</v>
          </cell>
          <cell r="D61" t="str">
            <v>дети</v>
          </cell>
        </row>
        <row r="62">
          <cell r="B62">
            <v>780108</v>
          </cell>
          <cell r="C62" t="str">
            <v>взрослые прикр</v>
          </cell>
          <cell r="D62" t="str">
            <v>дети</v>
          </cell>
        </row>
        <row r="63">
          <cell r="B63">
            <v>780109</v>
          </cell>
          <cell r="C63" t="str">
            <v>взрослые прикр</v>
          </cell>
          <cell r="D63" t="str">
            <v>дети</v>
          </cell>
        </row>
        <row r="64">
          <cell r="B64">
            <v>780110</v>
          </cell>
          <cell r="C64" t="str">
            <v>взрослые прикр</v>
          </cell>
          <cell r="D64" t="str">
            <v>дети</v>
          </cell>
        </row>
        <row r="65">
          <cell r="B65">
            <v>780111</v>
          </cell>
          <cell r="C65" t="str">
            <v>взрослые прикр</v>
          </cell>
          <cell r="D65" t="str">
            <v>дети</v>
          </cell>
        </row>
        <row r="66">
          <cell r="B66">
            <v>780112</v>
          </cell>
          <cell r="C66" t="str">
            <v>взрослые прикр</v>
          </cell>
          <cell r="D66" t="str">
            <v>дети</v>
          </cell>
        </row>
        <row r="67">
          <cell r="B67">
            <v>780113</v>
          </cell>
          <cell r="C67" t="str">
            <v>взрослые прикр</v>
          </cell>
          <cell r="D67" t="str">
            <v>дети</v>
          </cell>
        </row>
        <row r="68">
          <cell r="B68">
            <v>780114</v>
          </cell>
          <cell r="C68" t="str">
            <v>взрослые прикр</v>
          </cell>
          <cell r="D68" t="str">
            <v>дети</v>
          </cell>
        </row>
        <row r="69">
          <cell r="B69">
            <v>780115</v>
          </cell>
          <cell r="C69" t="str">
            <v>взрослые прикр</v>
          </cell>
          <cell r="D69" t="str">
            <v>дети</v>
          </cell>
        </row>
        <row r="70">
          <cell r="B70">
            <v>780116</v>
          </cell>
          <cell r="C70" t="str">
            <v>взрослые прикр</v>
          </cell>
          <cell r="D70" t="str">
            <v>дети</v>
          </cell>
        </row>
        <row r="71">
          <cell r="B71">
            <v>780117</v>
          </cell>
          <cell r="C71" t="str">
            <v>взрослые прикр</v>
          </cell>
          <cell r="D71" t="str">
            <v>дети</v>
          </cell>
        </row>
        <row r="72">
          <cell r="B72">
            <v>780118</v>
          </cell>
          <cell r="C72" t="str">
            <v>взрослые прикр</v>
          </cell>
        </row>
        <row r="73">
          <cell r="B73">
            <v>780119</v>
          </cell>
          <cell r="C73" t="str">
            <v>взрослые прикр</v>
          </cell>
          <cell r="D73" t="str">
            <v>дети</v>
          </cell>
        </row>
        <row r="74">
          <cell r="B74">
            <v>780120</v>
          </cell>
          <cell r="C74" t="str">
            <v>взрослые прикр</v>
          </cell>
          <cell r="D74" t="str">
            <v>дети</v>
          </cell>
        </row>
        <row r="75">
          <cell r="B75">
            <v>780121</v>
          </cell>
          <cell r="C75" t="str">
            <v>взрослые прикр</v>
          </cell>
          <cell r="D75" t="str">
            <v>дети</v>
          </cell>
        </row>
        <row r="76">
          <cell r="B76">
            <v>780122</v>
          </cell>
          <cell r="C76" t="str">
            <v>взрослые прикр</v>
          </cell>
          <cell r="D76" t="str">
            <v>дети</v>
          </cell>
        </row>
        <row r="77">
          <cell r="B77">
            <v>780123</v>
          </cell>
          <cell r="C77" t="str">
            <v>взрослые прикр</v>
          </cell>
          <cell r="D77" t="str">
            <v>дети</v>
          </cell>
        </row>
        <row r="78">
          <cell r="B78">
            <v>780124</v>
          </cell>
          <cell r="C78" t="str">
            <v>взрослые прикр</v>
          </cell>
          <cell r="D78" t="str">
            <v>дети</v>
          </cell>
        </row>
        <row r="79">
          <cell r="B79">
            <v>780125</v>
          </cell>
          <cell r="C79" t="str">
            <v>взрослые прикр</v>
          </cell>
          <cell r="D79" t="str">
            <v>дети</v>
          </cell>
        </row>
        <row r="80">
          <cell r="B80">
            <v>780126</v>
          </cell>
          <cell r="C80" t="str">
            <v>взрослые прикр</v>
          </cell>
          <cell r="D80" t="str">
            <v>дети</v>
          </cell>
        </row>
        <row r="81">
          <cell r="B81">
            <v>780127</v>
          </cell>
          <cell r="C81" t="str">
            <v>взрослые прикр</v>
          </cell>
        </row>
        <row r="82">
          <cell r="B82">
            <v>780129</v>
          </cell>
          <cell r="C82" t="str">
            <v>взрослые прикр</v>
          </cell>
          <cell r="D82" t="str">
            <v>дети</v>
          </cell>
        </row>
        <row r="83">
          <cell r="B83">
            <v>780131</v>
          </cell>
          <cell r="C83" t="str">
            <v>взрослые прикр</v>
          </cell>
        </row>
        <row r="84">
          <cell r="B84">
            <v>780132</v>
          </cell>
          <cell r="C84" t="str">
            <v>взрослые прикр</v>
          </cell>
          <cell r="D84" t="str">
            <v>дети</v>
          </cell>
        </row>
        <row r="85">
          <cell r="B85">
            <v>780133</v>
          </cell>
          <cell r="C85" t="str">
            <v>взрослые прикр</v>
          </cell>
          <cell r="D85" t="str">
            <v>дети</v>
          </cell>
        </row>
        <row r="86">
          <cell r="B86">
            <v>780134</v>
          </cell>
          <cell r="C86" t="str">
            <v>взрослые прикр</v>
          </cell>
          <cell r="D86" t="str">
            <v>дети</v>
          </cell>
        </row>
        <row r="87">
          <cell r="B87">
            <v>780135</v>
          </cell>
          <cell r="C87" t="str">
            <v>взрослые прикр</v>
          </cell>
        </row>
        <row r="88">
          <cell r="B88">
            <v>780136</v>
          </cell>
          <cell r="C88" t="str">
            <v>взрослые прикр</v>
          </cell>
          <cell r="D88" t="str">
            <v>дети</v>
          </cell>
        </row>
        <row r="89">
          <cell r="B89">
            <v>780137</v>
          </cell>
          <cell r="C89" t="str">
            <v>взрослые прикр</v>
          </cell>
        </row>
        <row r="90">
          <cell r="B90">
            <v>780138</v>
          </cell>
          <cell r="C90" t="str">
            <v>взрослые прикр</v>
          </cell>
        </row>
        <row r="91">
          <cell r="B91">
            <v>780139</v>
          </cell>
          <cell r="C91" t="str">
            <v>взрослые прикр</v>
          </cell>
          <cell r="D91" t="str">
            <v>дети</v>
          </cell>
        </row>
        <row r="92">
          <cell r="B92">
            <v>780140</v>
          </cell>
          <cell r="C92" t="str">
            <v>взрослые прикр</v>
          </cell>
          <cell r="D92" t="str">
            <v>дети</v>
          </cell>
        </row>
        <row r="93">
          <cell r="B93">
            <v>780141</v>
          </cell>
          <cell r="D93" t="str">
            <v>дети</v>
          </cell>
        </row>
        <row r="94">
          <cell r="B94">
            <v>780142</v>
          </cell>
          <cell r="C94" t="str">
            <v>взрослые прикр</v>
          </cell>
          <cell r="D94" t="str">
            <v>дети</v>
          </cell>
        </row>
        <row r="95">
          <cell r="B95">
            <v>780143</v>
          </cell>
          <cell r="C95" t="str">
            <v>взрослые прикр</v>
          </cell>
        </row>
        <row r="96">
          <cell r="B96">
            <v>780144</v>
          </cell>
          <cell r="C96" t="str">
            <v>взрослые прикр</v>
          </cell>
        </row>
        <row r="97">
          <cell r="B97">
            <v>780145</v>
          </cell>
          <cell r="C97" t="str">
            <v>взрослые прикр</v>
          </cell>
          <cell r="D97" t="str">
            <v>дети</v>
          </cell>
        </row>
        <row r="98">
          <cell r="B98">
            <v>780146</v>
          </cell>
          <cell r="C98" t="str">
            <v>взрослые прикр</v>
          </cell>
          <cell r="D98" t="str">
            <v>дети</v>
          </cell>
        </row>
        <row r="99">
          <cell r="B99">
            <v>780147</v>
          </cell>
          <cell r="C99" t="str">
            <v>взрослые прикр</v>
          </cell>
          <cell r="D99" t="str">
            <v>дети</v>
          </cell>
        </row>
        <row r="100">
          <cell r="B100">
            <v>780148</v>
          </cell>
          <cell r="C100" t="str">
            <v>взрослые прикр</v>
          </cell>
        </row>
        <row r="101">
          <cell r="B101">
            <v>780149</v>
          </cell>
          <cell r="C101" t="str">
            <v>взрослые прикр</v>
          </cell>
          <cell r="D101" t="str">
            <v>дети</v>
          </cell>
        </row>
        <row r="102">
          <cell r="B102">
            <v>780154</v>
          </cell>
          <cell r="C102" t="str">
            <v>взрослые прикр</v>
          </cell>
          <cell r="D102" t="str">
            <v>дети</v>
          </cell>
        </row>
        <row r="103">
          <cell r="B103">
            <v>780155</v>
          </cell>
          <cell r="C103" t="str">
            <v>взрослые прикр</v>
          </cell>
          <cell r="D103" t="str">
            <v>дети</v>
          </cell>
        </row>
        <row r="104">
          <cell r="B104">
            <v>780156</v>
          </cell>
          <cell r="C104" t="str">
            <v>взрослые прикр</v>
          </cell>
        </row>
        <row r="105">
          <cell r="B105">
            <v>780157</v>
          </cell>
        </row>
        <row r="106">
          <cell r="B106">
            <v>780158</v>
          </cell>
          <cell r="D106" t="str">
            <v>дети</v>
          </cell>
        </row>
        <row r="107">
          <cell r="B107">
            <v>780159</v>
          </cell>
          <cell r="D107" t="str">
            <v>дети</v>
          </cell>
        </row>
        <row r="108">
          <cell r="B108">
            <v>780160</v>
          </cell>
          <cell r="D108" t="str">
            <v>дети</v>
          </cell>
        </row>
        <row r="109">
          <cell r="B109">
            <v>780161</v>
          </cell>
          <cell r="C109" t="str">
            <v>взрослые прикр</v>
          </cell>
          <cell r="D109" t="str">
            <v>дети</v>
          </cell>
        </row>
        <row r="110">
          <cell r="B110">
            <v>780162</v>
          </cell>
          <cell r="C110" t="str">
            <v>взрослые прикр</v>
          </cell>
        </row>
        <row r="111">
          <cell r="B111">
            <v>780163</v>
          </cell>
          <cell r="C111" t="str">
            <v>взрослые прикр</v>
          </cell>
          <cell r="D111" t="str">
            <v>дети</v>
          </cell>
        </row>
        <row r="112">
          <cell r="B112">
            <v>780164</v>
          </cell>
          <cell r="C112" t="str">
            <v>взрослые прикр</v>
          </cell>
        </row>
        <row r="113">
          <cell r="B113">
            <v>780165</v>
          </cell>
          <cell r="C113" t="str">
            <v>взрослые прикр</v>
          </cell>
        </row>
        <row r="114">
          <cell r="B114">
            <v>780166</v>
          </cell>
          <cell r="C114" t="str">
            <v>взрослые прикр</v>
          </cell>
          <cell r="D114" t="str">
            <v>дети</v>
          </cell>
        </row>
        <row r="115">
          <cell r="B115">
            <v>780170</v>
          </cell>
          <cell r="C115" t="str">
            <v>взрослые прикр</v>
          </cell>
        </row>
        <row r="116">
          <cell r="B116">
            <v>780171</v>
          </cell>
          <cell r="C116" t="str">
            <v>взрослые прикр</v>
          </cell>
          <cell r="D116" t="str">
            <v>дети</v>
          </cell>
        </row>
        <row r="117">
          <cell r="B117">
            <v>780172</v>
          </cell>
          <cell r="C117" t="str">
            <v>взрослые прикр</v>
          </cell>
          <cell r="D117" t="str">
            <v>дети</v>
          </cell>
        </row>
        <row r="118">
          <cell r="B118">
            <v>780173</v>
          </cell>
          <cell r="C118" t="str">
            <v>взрослые прикр</v>
          </cell>
          <cell r="D118" t="str">
            <v>дети</v>
          </cell>
        </row>
        <row r="119">
          <cell r="B119">
            <v>780174</v>
          </cell>
          <cell r="C119" t="str">
            <v>взрослые прикр</v>
          </cell>
          <cell r="D119" t="str">
            <v>дети</v>
          </cell>
        </row>
        <row r="120">
          <cell r="B120">
            <v>780175</v>
          </cell>
          <cell r="C120" t="str">
            <v>взрослые прикр</v>
          </cell>
          <cell r="D120" t="str">
            <v>дети</v>
          </cell>
        </row>
        <row r="121">
          <cell r="B121">
            <v>780176</v>
          </cell>
          <cell r="C121" t="str">
            <v>взрослые прикр</v>
          </cell>
          <cell r="D121" t="str">
            <v>дети</v>
          </cell>
        </row>
        <row r="122">
          <cell r="B122">
            <v>780177</v>
          </cell>
          <cell r="C122" t="str">
            <v>взрослые прикр</v>
          </cell>
          <cell r="D122" t="str">
            <v>дети</v>
          </cell>
        </row>
        <row r="123">
          <cell r="B123">
            <v>780178</v>
          </cell>
          <cell r="C123" t="str">
            <v>взрослые прикр</v>
          </cell>
          <cell r="D123" t="str">
            <v>дети</v>
          </cell>
        </row>
        <row r="124">
          <cell r="B124">
            <v>780179</v>
          </cell>
          <cell r="C124" t="str">
            <v>взрослые прикр</v>
          </cell>
          <cell r="D124" t="str">
            <v>дети</v>
          </cell>
        </row>
        <row r="125">
          <cell r="B125">
            <v>780180</v>
          </cell>
          <cell r="C125" t="str">
            <v>взрослые прикр</v>
          </cell>
          <cell r="D125" t="str">
            <v>дети</v>
          </cell>
        </row>
        <row r="126">
          <cell r="B126">
            <v>780181</v>
          </cell>
          <cell r="C126" t="str">
            <v>взрослые прикр</v>
          </cell>
          <cell r="D126" t="str">
            <v>дети</v>
          </cell>
        </row>
        <row r="127">
          <cell r="B127">
            <v>780182</v>
          </cell>
          <cell r="C127" t="str">
            <v>взрослые прикр</v>
          </cell>
          <cell r="D127" t="str">
            <v>дети</v>
          </cell>
        </row>
        <row r="128">
          <cell r="B128">
            <v>780188</v>
          </cell>
          <cell r="C128" t="str">
            <v>взрослые прикр</v>
          </cell>
        </row>
        <row r="129">
          <cell r="B129">
            <v>780190</v>
          </cell>
          <cell r="C129" t="str">
            <v>взрослые прикр</v>
          </cell>
          <cell r="D129" t="str">
            <v>дети</v>
          </cell>
        </row>
        <row r="130">
          <cell r="B130">
            <v>780192</v>
          </cell>
          <cell r="C130" t="str">
            <v>взрослые прикр</v>
          </cell>
        </row>
        <row r="131">
          <cell r="B131">
            <v>780194</v>
          </cell>
          <cell r="C131" t="str">
            <v>взрослые прикр</v>
          </cell>
        </row>
        <row r="132">
          <cell r="B132">
            <v>780195</v>
          </cell>
          <cell r="C132" t="str">
            <v>взрослые прикр</v>
          </cell>
          <cell r="D132" t="str">
            <v>дети</v>
          </cell>
        </row>
        <row r="133">
          <cell r="B133">
            <v>780200</v>
          </cell>
          <cell r="C133" t="str">
            <v>взрослые прикр</v>
          </cell>
        </row>
        <row r="134">
          <cell r="B134">
            <v>780215</v>
          </cell>
          <cell r="C134" t="str">
            <v>взрослые прикр</v>
          </cell>
        </row>
        <row r="135">
          <cell r="B135">
            <v>780224</v>
          </cell>
          <cell r="C135" t="str">
            <v>взрослые прикр</v>
          </cell>
        </row>
        <row r="136">
          <cell r="B136">
            <v>780238</v>
          </cell>
          <cell r="C136" t="str">
            <v>взрослые прикр</v>
          </cell>
        </row>
        <row r="137">
          <cell r="B137">
            <v>780239</v>
          </cell>
          <cell r="C137" t="str">
            <v>взрослые прикр</v>
          </cell>
        </row>
        <row r="138">
          <cell r="B138">
            <v>780245</v>
          </cell>
          <cell r="C138" t="str">
            <v>взрослые прикр</v>
          </cell>
        </row>
        <row r="139">
          <cell r="B139">
            <v>780247</v>
          </cell>
          <cell r="C139" t="str">
            <v>взрослые прикр</v>
          </cell>
        </row>
        <row r="140">
          <cell r="B140">
            <v>780277</v>
          </cell>
          <cell r="C140" t="str">
            <v>взрослые прикр</v>
          </cell>
        </row>
        <row r="141">
          <cell r="B141">
            <v>780305</v>
          </cell>
          <cell r="D141" t="str">
            <v>дети</v>
          </cell>
        </row>
        <row r="142">
          <cell r="B142">
            <v>780340</v>
          </cell>
          <cell r="C142" t="str">
            <v>взрослые прикр</v>
          </cell>
        </row>
        <row r="143">
          <cell r="B143">
            <v>780405</v>
          </cell>
          <cell r="C143" t="str">
            <v>взрослые прикр</v>
          </cell>
          <cell r="D143" t="str">
            <v>дети</v>
          </cell>
        </row>
        <row r="144">
          <cell r="B144">
            <v>780216</v>
          </cell>
          <cell r="C144" t="str">
            <v>взрослые прикр</v>
          </cell>
        </row>
        <row r="145">
          <cell r="B145">
            <v>780074</v>
          </cell>
          <cell r="C145" t="str">
            <v>взрослые прикр</v>
          </cell>
        </row>
        <row r="146">
          <cell r="B146">
            <v>780184</v>
          </cell>
          <cell r="C146" t="str">
            <v>взрослые прикр</v>
          </cell>
          <cell r="D146" t="str">
            <v>дети</v>
          </cell>
        </row>
        <row r="147">
          <cell r="B147">
            <v>780032</v>
          </cell>
          <cell r="D147" t="str">
            <v>дети</v>
          </cell>
        </row>
        <row r="148">
          <cell r="B148">
            <v>780077</v>
          </cell>
          <cell r="C148" t="str">
            <v>взрослые прикр</v>
          </cell>
          <cell r="D148" t="str">
            <v>дети</v>
          </cell>
        </row>
        <row r="149">
          <cell r="B149">
            <v>780323</v>
          </cell>
          <cell r="C149" t="str">
            <v>взрослые прикр</v>
          </cell>
        </row>
        <row r="150">
          <cell r="B150">
            <v>780169</v>
          </cell>
        </row>
        <row r="151">
          <cell r="B151">
            <v>780018</v>
          </cell>
          <cell r="C151" t="str">
            <v>взрослые прикр</v>
          </cell>
          <cell r="D151" t="str">
            <v>дети</v>
          </cell>
        </row>
        <row r="152">
          <cell r="B152">
            <v>780073</v>
          </cell>
          <cell r="C152" t="str">
            <v>взрослые прикр</v>
          </cell>
          <cell r="D152" t="str">
            <v>дети</v>
          </cell>
        </row>
        <row r="153">
          <cell r="B153">
            <v>780076</v>
          </cell>
          <cell r="C153" t="str">
            <v>взрослые прикр</v>
          </cell>
          <cell r="D153" t="str">
            <v>дети</v>
          </cell>
        </row>
        <row r="154">
          <cell r="B154">
            <v>780010</v>
          </cell>
          <cell r="C154" t="str">
            <v>взрослые прикр</v>
          </cell>
          <cell r="D154" t="str">
            <v>дети</v>
          </cell>
        </row>
        <row r="155">
          <cell r="B155">
            <v>780039</v>
          </cell>
          <cell r="C155" t="str">
            <v>взрослые прикр</v>
          </cell>
          <cell r="D155" t="str">
            <v>дети</v>
          </cell>
        </row>
        <row r="156">
          <cell r="B156">
            <v>780084</v>
          </cell>
          <cell r="C156" t="str">
            <v>взрослые прикр</v>
          </cell>
          <cell r="D156" t="str">
            <v>дети</v>
          </cell>
        </row>
        <row r="157">
          <cell r="B157">
            <v>780306</v>
          </cell>
          <cell r="C157" t="str">
            <v>взрослые прикр</v>
          </cell>
          <cell r="D157" t="str">
            <v>дети</v>
          </cell>
        </row>
        <row r="158">
          <cell r="B158">
            <v>780011</v>
          </cell>
          <cell r="C158" t="str">
            <v>взрослые прикр</v>
          </cell>
          <cell r="D158" t="str">
            <v>дети</v>
          </cell>
        </row>
        <row r="159">
          <cell r="B159">
            <v>780396</v>
          </cell>
          <cell r="C159" t="str">
            <v>взрослые прикр</v>
          </cell>
          <cell r="D159" t="str">
            <v>дети</v>
          </cell>
        </row>
        <row r="160">
          <cell r="B160">
            <v>780006</v>
          </cell>
          <cell r="C160" t="str">
            <v>взрослые прикр</v>
          </cell>
        </row>
        <row r="161">
          <cell r="B161">
            <v>780231</v>
          </cell>
          <cell r="C161" t="str">
            <v>взрослые прикр</v>
          </cell>
          <cell r="D161" t="str">
            <v>дети</v>
          </cell>
        </row>
        <row r="162">
          <cell r="B162">
            <v>780309</v>
          </cell>
          <cell r="C162" t="str">
            <v>взрослые прикр</v>
          </cell>
        </row>
        <row r="163">
          <cell r="B163">
            <v>780480</v>
          </cell>
          <cell r="C163" t="str">
            <v>взрослые прикр</v>
          </cell>
          <cell r="D163" t="str">
            <v>дети</v>
          </cell>
        </row>
        <row r="164">
          <cell r="B164">
            <v>780423</v>
          </cell>
          <cell r="C164" t="str">
            <v>взрослые прикр</v>
          </cell>
        </row>
        <row r="165">
          <cell r="B165">
            <v>780482</v>
          </cell>
          <cell r="C165" t="str">
            <v>взрослые прикр</v>
          </cell>
          <cell r="D165" t="str">
            <v>дети</v>
          </cell>
        </row>
        <row r="166">
          <cell r="B166">
            <v>780464</v>
          </cell>
          <cell r="C166" t="str">
            <v>взрослые прикр</v>
          </cell>
        </row>
        <row r="167">
          <cell r="B167">
            <v>780232</v>
          </cell>
          <cell r="C167" t="str">
            <v>взрослые прикр</v>
          </cell>
        </row>
        <row r="168">
          <cell r="B168">
            <v>780457</v>
          </cell>
          <cell r="C168" t="str">
            <v>взрослые прикр</v>
          </cell>
        </row>
        <row r="169">
          <cell r="B169">
            <v>780007</v>
          </cell>
          <cell r="C169" t="str">
            <v>взрослые прикр</v>
          </cell>
        </row>
        <row r="170">
          <cell r="B170">
            <v>780019</v>
          </cell>
          <cell r="C170" t="str">
            <v>взрослые прикр</v>
          </cell>
        </row>
        <row r="171">
          <cell r="B171">
            <v>780420</v>
          </cell>
          <cell r="C171" t="str">
            <v>взрослые прикр</v>
          </cell>
        </row>
        <row r="172">
          <cell r="B172">
            <v>780526</v>
          </cell>
          <cell r="C172" t="str">
            <v>взрослые прикр</v>
          </cell>
          <cell r="D172" t="str">
            <v>дети</v>
          </cell>
        </row>
        <row r="173">
          <cell r="B173">
            <v>780540</v>
          </cell>
          <cell r="C173" t="str">
            <v>взрослые прикр</v>
          </cell>
          <cell r="D173" t="str">
            <v>дети</v>
          </cell>
        </row>
      </sheetData>
      <sheetData sheetId="18">
        <row r="1">
          <cell r="A1">
            <v>780014</v>
          </cell>
        </row>
        <row r="2">
          <cell r="A2">
            <v>780021</v>
          </cell>
        </row>
        <row r="3">
          <cell r="A3">
            <v>780022</v>
          </cell>
        </row>
        <row r="4">
          <cell r="A4">
            <v>780027</v>
          </cell>
        </row>
        <row r="5">
          <cell r="A5">
            <v>780028</v>
          </cell>
        </row>
        <row r="6">
          <cell r="A6">
            <v>780051</v>
          </cell>
        </row>
        <row r="7">
          <cell r="A7">
            <v>780054</v>
          </cell>
        </row>
        <row r="8">
          <cell r="A8">
            <v>780056</v>
          </cell>
        </row>
        <row r="9">
          <cell r="A9">
            <v>780057</v>
          </cell>
        </row>
        <row r="10">
          <cell r="A10">
            <v>780062</v>
          </cell>
        </row>
        <row r="11">
          <cell r="A11">
            <v>780066</v>
          </cell>
        </row>
        <row r="12">
          <cell r="A12">
            <v>780082</v>
          </cell>
        </row>
        <row r="13">
          <cell r="A13">
            <v>780083</v>
          </cell>
        </row>
        <row r="14">
          <cell r="A14">
            <v>780086</v>
          </cell>
        </row>
        <row r="15">
          <cell r="A15">
            <v>780087</v>
          </cell>
        </row>
        <row r="16">
          <cell r="A16">
            <v>780092</v>
          </cell>
        </row>
        <row r="17">
          <cell r="A17">
            <v>780099</v>
          </cell>
        </row>
        <row r="18">
          <cell r="A18">
            <v>780100</v>
          </cell>
        </row>
        <row r="19">
          <cell r="A19">
            <v>780101</v>
          </cell>
        </row>
        <row r="20">
          <cell r="A20">
            <v>780103</v>
          </cell>
        </row>
        <row r="21">
          <cell r="A21">
            <v>780104</v>
          </cell>
        </row>
        <row r="22">
          <cell r="A22">
            <v>780105</v>
          </cell>
        </row>
        <row r="23">
          <cell r="A23">
            <v>780106</v>
          </cell>
        </row>
        <row r="24">
          <cell r="A24">
            <v>780107</v>
          </cell>
        </row>
        <row r="25">
          <cell r="A25">
            <v>780108</v>
          </cell>
        </row>
        <row r="26">
          <cell r="A26">
            <v>780109</v>
          </cell>
        </row>
        <row r="27">
          <cell r="A27">
            <v>780111</v>
          </cell>
        </row>
        <row r="28">
          <cell r="A28">
            <v>780112</v>
          </cell>
        </row>
        <row r="29">
          <cell r="A29">
            <v>780113</v>
          </cell>
        </row>
        <row r="30">
          <cell r="A30">
            <v>780114</v>
          </cell>
        </row>
        <row r="31">
          <cell r="A31">
            <v>780115</v>
          </cell>
        </row>
        <row r="32">
          <cell r="A32">
            <v>780117</v>
          </cell>
        </row>
        <row r="33">
          <cell r="A33">
            <v>780118</v>
          </cell>
        </row>
        <row r="34">
          <cell r="A34">
            <v>780119</v>
          </cell>
        </row>
        <row r="35">
          <cell r="A35">
            <v>780120</v>
          </cell>
        </row>
        <row r="36">
          <cell r="A36">
            <v>780121</v>
          </cell>
        </row>
        <row r="37">
          <cell r="A37">
            <v>780122</v>
          </cell>
        </row>
        <row r="38">
          <cell r="A38">
            <v>780123</v>
          </cell>
        </row>
        <row r="39">
          <cell r="A39">
            <v>780124</v>
          </cell>
        </row>
        <row r="40">
          <cell r="A40">
            <v>780125</v>
          </cell>
        </row>
        <row r="41">
          <cell r="A41">
            <v>780126</v>
          </cell>
        </row>
        <row r="42">
          <cell r="A42">
            <v>780134</v>
          </cell>
        </row>
        <row r="43">
          <cell r="A43">
            <v>780366</v>
          </cell>
        </row>
        <row r="44">
          <cell r="A44">
            <v>780367</v>
          </cell>
        </row>
        <row r="45">
          <cell r="A45">
            <v>780368</v>
          </cell>
        </row>
        <row r="46">
          <cell r="A46">
            <v>780369</v>
          </cell>
        </row>
        <row r="50">
          <cell r="A50">
            <v>780039</v>
          </cell>
        </row>
        <row r="51">
          <cell r="A51">
            <v>780011</v>
          </cell>
        </row>
        <row r="52">
          <cell r="A52">
            <v>780022</v>
          </cell>
        </row>
        <row r="53">
          <cell r="A53">
            <v>780025</v>
          </cell>
        </row>
        <row r="54">
          <cell r="A54">
            <v>780032</v>
          </cell>
        </row>
        <row r="55">
          <cell r="A55">
            <v>780050</v>
          </cell>
        </row>
        <row r="56">
          <cell r="A56">
            <v>780052</v>
          </cell>
        </row>
        <row r="57">
          <cell r="A57">
            <v>780053</v>
          </cell>
        </row>
        <row r="58">
          <cell r="A58">
            <v>780057</v>
          </cell>
        </row>
        <row r="59">
          <cell r="A59">
            <v>780058</v>
          </cell>
        </row>
        <row r="60">
          <cell r="A60">
            <v>780059</v>
          </cell>
        </row>
        <row r="61">
          <cell r="A61">
            <v>780062</v>
          </cell>
        </row>
        <row r="62">
          <cell r="A62">
            <v>780080</v>
          </cell>
        </row>
        <row r="63">
          <cell r="A63">
            <v>780082</v>
          </cell>
        </row>
        <row r="64">
          <cell r="A64">
            <v>780092</v>
          </cell>
        </row>
        <row r="65">
          <cell r="A65">
            <v>780094</v>
          </cell>
        </row>
        <row r="66">
          <cell r="A66">
            <v>780099</v>
          </cell>
        </row>
        <row r="67">
          <cell r="A67">
            <v>780101</v>
          </cell>
        </row>
        <row r="68">
          <cell r="A68">
            <v>780103</v>
          </cell>
        </row>
        <row r="69">
          <cell r="A69">
            <v>780107</v>
          </cell>
        </row>
        <row r="70">
          <cell r="A70">
            <v>780109</v>
          </cell>
        </row>
        <row r="71">
          <cell r="A71">
            <v>780110</v>
          </cell>
        </row>
        <row r="72">
          <cell r="A72">
            <v>780111</v>
          </cell>
        </row>
        <row r="73">
          <cell r="A73">
            <v>780112</v>
          </cell>
        </row>
        <row r="74">
          <cell r="A74">
            <v>780117</v>
          </cell>
        </row>
        <row r="75">
          <cell r="A75">
            <v>780119</v>
          </cell>
        </row>
        <row r="76">
          <cell r="A76">
            <v>780124</v>
          </cell>
        </row>
        <row r="77">
          <cell r="A77">
            <v>780126</v>
          </cell>
        </row>
        <row r="78">
          <cell r="A78">
            <v>780132</v>
          </cell>
        </row>
        <row r="79">
          <cell r="A79">
            <v>780184</v>
          </cell>
        </row>
        <row r="80">
          <cell r="A80">
            <v>780192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@"/>
      <sheetName val="перечень МО"/>
      <sheetName val="з.1, м.2.2"/>
      <sheetName val="з.1,м.2.4"/>
      <sheetName val="2.4 (поштучно)"/>
      <sheetName val="з.3, м.1 (МЭС)"/>
      <sheetName val="з.3, м.1"/>
      <sheetName val="з.3, м.3"/>
      <sheetName val="з.3, м.4"/>
      <sheetName val="АКО СТЦ"/>
      <sheetName val="з.3.,м.6 (АПУ)"/>
      <sheetName val="з.3, м.6 888"/>
      <sheetName val="з.3, м.6"/>
      <sheetName val="Инд.Таб.2"/>
      <sheetName val="для PP"/>
      <sheetName val="Паспорт, сверка"/>
      <sheetName val="ММН"/>
      <sheetName val="КЗ"/>
      <sheetName val="МПМ"/>
      <sheetName val="СГ"/>
      <sheetName val="График"/>
      <sheetName val="Задача 1"/>
      <sheetName val="Задача 2 (КИС)"/>
      <sheetName val="Задача 3"/>
      <sheetName val="Анализ РПМЗ"/>
      <sheetName val="МПМ по профилям"/>
    </sheetNames>
    <sheetDataSet>
      <sheetData sheetId="0">
        <row r="1">
          <cell r="A1" t="str">
            <v>1.01. Терапия (стац)</v>
          </cell>
        </row>
        <row r="2">
          <cell r="A2" t="str">
            <v>1.02. Кардиология (стац)</v>
          </cell>
        </row>
        <row r="3">
          <cell r="A3" t="str">
            <v>1.05. Пульмонология (стац)</v>
          </cell>
        </row>
        <row r="4">
          <cell r="A4" t="str">
            <v>1.07. Нефрология (стац)</v>
          </cell>
        </row>
        <row r="5">
          <cell r="A5" t="str">
            <v>1.07.1. Нефология для детей  (стац)</v>
          </cell>
        </row>
        <row r="6">
          <cell r="A6" t="str">
            <v>1.08. Гематология (стац)</v>
          </cell>
        </row>
        <row r="7">
          <cell r="A7" t="str">
            <v>1.10. Педиатрия (стац)</v>
          </cell>
        </row>
        <row r="8">
          <cell r="A8" t="str">
            <v>1.11. Хирургия (стац)</v>
          </cell>
        </row>
        <row r="9">
          <cell r="A9" t="str">
            <v>1.11.1. Хирургия для детей (стац)</v>
          </cell>
        </row>
        <row r="10">
          <cell r="A10" t="str">
            <v>1.12. Урология (стац)</v>
          </cell>
        </row>
        <row r="11">
          <cell r="A11" t="str">
            <v>1.13. Травматология – ортопедия (стац)</v>
          </cell>
        </row>
        <row r="12">
          <cell r="A12" t="str">
            <v>1.13.1. Травматология – ортопедия для детей (стац)</v>
          </cell>
        </row>
        <row r="13">
          <cell r="A13" t="str">
            <v>1.14. Нейрохирургия (стац)</v>
          </cell>
        </row>
        <row r="14">
          <cell r="A14" t="str">
            <v>1.14.1. Нейрохирургия для детей (стац)</v>
          </cell>
        </row>
        <row r="15">
          <cell r="A15" t="str">
            <v>1.15. Челюстно-лицевая хирургия (стац)</v>
          </cell>
        </row>
        <row r="16">
          <cell r="A16" t="str">
            <v>1.16. Торакальная хирургия (стац)</v>
          </cell>
        </row>
        <row r="17">
          <cell r="A17" t="str">
            <v>1.17. Кардиохирургия (стац)</v>
          </cell>
        </row>
        <row r="18">
          <cell r="A18" t="str">
            <v>1.18. Сосудистая хирургия (стац)</v>
          </cell>
        </row>
        <row r="19">
          <cell r="A19" t="str">
            <v>1.20.1. Инфекционные болезни для детей  (стац)</v>
          </cell>
        </row>
        <row r="20">
          <cell r="A20" t="str">
            <v>1.21.1. Стоматология для детей (стац)</v>
          </cell>
        </row>
        <row r="21">
          <cell r="A21" t="str">
            <v>1.22. Онкология (стац)</v>
          </cell>
        </row>
        <row r="22">
          <cell r="A22" t="str">
            <v>1.23. Акушерство и гинекология (стац)</v>
          </cell>
        </row>
        <row r="23">
          <cell r="A23" t="str">
            <v>1.23.2. Гинекология (стац)</v>
          </cell>
        </row>
        <row r="24">
          <cell r="A24" t="str">
            <v>1.24. Оториноларингология (стац)</v>
          </cell>
        </row>
        <row r="25">
          <cell r="A25" t="str">
            <v>1.24.1. Оториноларингология для детей (стац)</v>
          </cell>
        </row>
        <row r="26">
          <cell r="A26" t="str">
            <v>1.25. Офтальмология (стац)</v>
          </cell>
        </row>
        <row r="27">
          <cell r="A27" t="str">
            <v>1.25.1. Офтальмология для детей (стац)</v>
          </cell>
        </row>
        <row r="28">
          <cell r="A28" t="str">
            <v>1.26. Неврология (стац)</v>
          </cell>
        </row>
        <row r="29">
          <cell r="A29" t="str">
            <v>1.26.2. Неврология для новорожденных (стац)</v>
          </cell>
        </row>
        <row r="30">
          <cell r="A30" t="str">
            <v>1.27.1. Психиатрия для детей (стац)</v>
          </cell>
        </row>
        <row r="31">
          <cell r="A31" t="str">
            <v>1.29. Фтизиатрия (стац)</v>
          </cell>
        </row>
        <row r="32">
          <cell r="A32" t="str">
            <v>1.29.1. Фтизиатрия для детей (стац)</v>
          </cell>
        </row>
        <row r="33">
          <cell r="A33" t="str">
            <v>1.31. Прочие специальности врачей (стац)</v>
          </cell>
        </row>
        <row r="34">
          <cell r="A34" t="str">
            <v>1.31.1. Прочие для детей (стац)</v>
          </cell>
        </row>
        <row r="35">
          <cell r="A35" t="str">
            <v>1.31.2. Прочие для новорожденных (стац)</v>
          </cell>
        </row>
        <row r="36">
          <cell r="A36" t="str">
            <v>2.01. Терапия (амб)</v>
          </cell>
        </row>
        <row r="37">
          <cell r="A37" t="str">
            <v>2.01.2. Врачи общей практики (амб)</v>
          </cell>
        </row>
        <row r="38">
          <cell r="A38" t="str">
            <v>2.02. Педиатрия (амб)</v>
          </cell>
        </row>
        <row r="39">
          <cell r="A39" t="str">
            <v>2.05.1. Гастроэнтерология для детей (амб)</v>
          </cell>
        </row>
        <row r="40">
          <cell r="A40" t="str">
            <v>2.11. Травматология – ортопедия (амб)</v>
          </cell>
        </row>
        <row r="41">
          <cell r="A41" t="str">
            <v>2.12. Урология (амб)</v>
          </cell>
        </row>
        <row r="42">
          <cell r="A42" t="str">
            <v>2.12.1. Урология для детей (амб)</v>
          </cell>
        </row>
        <row r="43">
          <cell r="A43" t="str">
            <v>2.14. Хирургия (амб)</v>
          </cell>
        </row>
        <row r="44">
          <cell r="A44" t="str">
            <v>2.14.1. Хирургия для детей</v>
          </cell>
        </row>
        <row r="45">
          <cell r="A45" t="str">
            <v>2.18.2. Гинекология (амб)</v>
          </cell>
        </row>
        <row r="46">
          <cell r="A46" t="str">
            <v>2.20. Оториноларингология (амб)</v>
          </cell>
        </row>
        <row r="47">
          <cell r="A47" t="str">
            <v>2.20.1. Оториноларингология для детей (амб)</v>
          </cell>
        </row>
        <row r="48">
          <cell r="A48" t="str">
            <v>2.21. Офтальмология (амб)</v>
          </cell>
        </row>
        <row r="49">
          <cell r="A49" t="str">
            <v>2.21.1. Офтальмология для детей (амб)</v>
          </cell>
        </row>
        <row r="50">
          <cell r="A50" t="str">
            <v>2.22.1. Неврология для детей (амб)</v>
          </cell>
        </row>
        <row r="51">
          <cell r="A51" t="str">
            <v>2.23. Дерматовенерология (амб)</v>
          </cell>
        </row>
        <row r="52">
          <cell r="A52" t="str">
            <v>2.24. Инфекционные болезни (амб)</v>
          </cell>
        </row>
        <row r="53">
          <cell r="A53" t="str">
            <v>2.28. Прочие (амб)</v>
          </cell>
        </row>
        <row r="54">
          <cell r="A54" t="str">
            <v>2.28.1. Прочие для детей (амб)</v>
          </cell>
        </row>
        <row r="55">
          <cell r="A55" t="str">
            <v>Не заполняется</v>
          </cell>
        </row>
      </sheetData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дикаменты 2011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дикаменты 2011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 refreshError="1"/>
      <sheetData sheetId="2">
        <row r="1">
          <cell r="A1" t="str">
            <v>полное наименование медицинской организации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Пушкинского района</v>
          </cell>
        </row>
        <row r="37">
          <cell r="A37" t="str">
            <v>Санкт-Петербургское государственное бюджетное учреждение здравоохранения  Клиническая больница Святителя Луки</v>
          </cell>
        </row>
        <row r="38">
          <cell r="A38" t="str">
            <v>СПб ГБУЗ "Городская Покровская 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№111"</v>
          </cell>
        </row>
        <row r="93">
          <cell r="A93" t="str">
            <v>СПб ГБУЗ "Городская поликлиника 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№100"</v>
          </cell>
        </row>
        <row r="119">
          <cell r="A119" t="str">
            <v>СПб ГБУЗ "Городская поликлиника №60 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e">
            <v>#N/A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 refreshError="1"/>
      <sheetData sheetId="2">
        <row r="1">
          <cell r="A1" t="str">
            <v>полное наименование медицинской организации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Пушкинского района</v>
          </cell>
        </row>
        <row r="37">
          <cell r="A37" t="str">
            <v>Санкт-Петербургское государственное бюджетное учреждение здравоохранения  Клиническая больница Святителя Луки</v>
          </cell>
        </row>
        <row r="38">
          <cell r="A38" t="str">
            <v>СПб ГБУЗ "Городская Покровская 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№111"</v>
          </cell>
        </row>
        <row r="93">
          <cell r="A93" t="str">
            <v>СПб ГБУЗ "Городская поликлиника 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№100"</v>
          </cell>
        </row>
        <row r="119">
          <cell r="A119" t="str">
            <v>СПб ГБУЗ "Городская поликлиника №60 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e">
            <v>#N/A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Автор" refreshedDate="45622.706961342592" createdVersion="6" refreshedVersion="6" minRefreshableVersion="3" recordCount="741">
  <cacheSource type="worksheet">
    <worksheetSource ref="B1:C1048576" sheet="свод_кол-во мо на 2025_поимен"/>
  </cacheSource>
  <cacheFields count="2">
    <cacheField name="источник" numFmtId="0">
      <sharedItems containsBlank="1"/>
    </cacheField>
    <cacheField name="реестр номер*" numFmtId="0">
      <sharedItems containsBlank="1" count="391">
        <s v="780043"/>
        <s v="780048"/>
        <s v="780006"/>
        <s v="780013"/>
        <s v="780017"/>
        <s v="780187"/>
        <s v="780044"/>
        <s v="780045"/>
        <s v="780046"/>
        <s v="780047"/>
        <s v="780003"/>
        <s v="780004"/>
        <s v="780005"/>
        <s v="780167"/>
        <s v="780007"/>
        <s v="780008"/>
        <s v="780012"/>
        <s v="780016"/>
        <s v="780036"/>
        <s v="780151"/>
        <s v="780182"/>
        <s v="780042"/>
        <s v="780153"/>
        <s v="780031"/>
        <s v="780168"/>
        <s v="780033"/>
        <s v="780034"/>
        <s v="780226"/>
        <s v="780030"/>
        <s v="780070"/>
        <s v="780076"/>
        <s v="780077"/>
        <s v="780084"/>
        <s v="780072"/>
        <s v="780073"/>
        <s v="780071"/>
        <s v="780074"/>
        <s v="780240"/>
        <s v="780209"/>
        <s v="780001"/>
        <s v="780009"/>
        <s v="780010"/>
        <s v="780011"/>
        <s v="780014"/>
        <s v="780032"/>
        <s v="780141"/>
        <s v="780140"/>
        <s v="780186"/>
        <s v="780185"/>
        <s v="780183"/>
        <s v="780188"/>
        <s v="780195"/>
        <s v="780297"/>
        <s v="780285"/>
        <s v="780366"/>
        <s v="780108"/>
        <s v="780109"/>
        <s v="780081"/>
        <s v="780156"/>
        <s v="780095"/>
        <s v="780172"/>
        <s v="780110"/>
        <s v="780113"/>
        <s v="780143"/>
        <s v="780162"/>
        <s v="780158"/>
        <s v="780170"/>
        <s v="780104"/>
        <s v="780118"/>
        <s v="780066"/>
        <s v="780067"/>
        <s v="780050"/>
        <s v="780194"/>
        <s v="780027"/>
        <s v="780086"/>
        <s v="780020"/>
        <s v="780026"/>
        <s v="780080"/>
        <s v="780166"/>
        <s v="780038"/>
        <s v="780179"/>
        <s v="780119"/>
        <s v="780190"/>
        <s v="780122"/>
        <s v="780126"/>
        <s v="780103"/>
        <s v="780087"/>
        <s v="780094"/>
        <s v="780189"/>
        <s v="780148"/>
        <s v="780159"/>
        <s v="780178"/>
        <s v="780107"/>
        <s v="780114"/>
        <s v="780123"/>
        <s v="780164"/>
        <s v="780165"/>
        <s v="780138"/>
        <s v="780160"/>
        <s v="780184"/>
        <s v="780176"/>
        <s v="780215"/>
        <s v="780059"/>
        <s v="780060"/>
        <s v="780065"/>
        <s v="780024"/>
        <s v="780145"/>
        <s v="780369"/>
        <s v="780105"/>
        <s v="780100"/>
        <s v="780192"/>
        <s v="780092"/>
        <s v="780135"/>
        <s v="780149"/>
        <s v="780177"/>
        <s v="780124"/>
        <s v="780125"/>
        <s v="780099"/>
        <s v="780139"/>
        <s v="780175"/>
        <s v="780121"/>
        <s v="780051"/>
        <s v="780057"/>
        <s v="780117"/>
        <s v="780133"/>
        <s v="780089"/>
        <s v="780085"/>
        <s v="780157"/>
        <s v="780142"/>
        <s v="780171"/>
        <s v="780058"/>
        <s v="780062"/>
        <s v="780052"/>
        <s v="780083"/>
        <s v="780061"/>
        <s v="780063"/>
        <s v="780064"/>
        <s v="780129"/>
        <s v="780023"/>
        <s v="780025"/>
        <s v="780028"/>
        <s v="780096"/>
        <s v="780181"/>
        <s v="780136"/>
        <s v="780154"/>
        <s v="780053"/>
        <s v="780054"/>
        <s v="780055"/>
        <s v="780021"/>
        <s v="780155"/>
        <s v="780144"/>
        <s v="780174"/>
        <s v="780306"/>
        <s v="780367"/>
        <s v="780116"/>
        <s v="780127"/>
        <s v="780098"/>
        <s v="780102"/>
        <s v="780082"/>
        <s v="780088"/>
        <s v="780097"/>
        <s v="780173"/>
        <s v="780169"/>
        <s v="780132"/>
        <s v="780090"/>
        <s v="780040"/>
        <s v="780146"/>
        <s v="780368"/>
        <s v="780106"/>
        <s v="780115"/>
        <s v="780120"/>
        <s v="780134"/>
        <s v="780101"/>
        <s v="780161"/>
        <s v="780147"/>
        <s v="780111"/>
        <s v="780112"/>
        <s v="780056"/>
        <s v="780022"/>
        <s v="780180"/>
        <s v="780163"/>
        <s v="780075"/>
        <s v="780049"/>
        <s v="780131"/>
        <s v="780224"/>
        <s v="780211"/>
        <s v="780435"/>
        <s v="780402"/>
        <s v="780391"/>
        <s v="780254"/>
        <s v="780376"/>
        <s v="780549"/>
        <s v="780222"/>
        <s v="780204"/>
        <s v="780234"/>
        <s v="780429"/>
        <s v="780277"/>
        <s v="780210"/>
        <s v="780231"/>
        <s v="780250"/>
        <s v="780235"/>
        <s v="780212"/>
        <s v="780252"/>
        <s v="780221"/>
        <s v="780193"/>
        <s v="780208"/>
        <s v="780238"/>
        <s v="780239"/>
        <s v="780200"/>
        <s v="780276"/>
        <s v="780227"/>
        <s v="780229"/>
        <s v="780308"/>
        <s v="780339"/>
        <s v="780324"/>
        <s v="780326"/>
        <s v="780363"/>
        <s v="780340"/>
        <s v="780355"/>
        <s v="780357"/>
        <s v="780361"/>
        <s v="780371"/>
        <s v="780372"/>
        <s v="780396"/>
        <s v="780382"/>
        <s v="780374"/>
        <s v="780481"/>
        <s v="780411"/>
        <s v="780418"/>
        <s v="780406"/>
        <s v="780384"/>
        <s v="780421"/>
        <s v="780415"/>
        <s v="780430"/>
        <s v="780322"/>
        <s v="780439"/>
        <s v="780461"/>
        <s v="780315"/>
        <s v="780495"/>
        <s v="780273"/>
        <s v="780393"/>
        <s v="780412"/>
        <s v="780441"/>
        <s v="780526"/>
        <s v="780511"/>
        <s v="780530"/>
        <s v="780350"/>
        <s v="780365"/>
        <s v="780533"/>
        <s v="780536"/>
        <s v="780541"/>
        <s v="780543"/>
        <s v="780544"/>
        <s v="780554"/>
        <s v="780237"/>
        <s v="780569"/>
        <s v="780494"/>
        <s v="780564"/>
        <s v="780574"/>
        <s v="780577"/>
        <s v="780579"/>
        <s v="780594"/>
        <s v="780278"/>
        <s v="780279"/>
        <s v="780604"/>
        <s v="780618"/>
        <s v="780624"/>
        <s v="780626"/>
        <s v="780629"/>
        <s v="780631"/>
        <s v="780632"/>
        <s v="780640"/>
        <s v="780643"/>
        <s v="780646"/>
        <s v="780648"/>
        <s v="780650"/>
        <s v="780653"/>
        <s v="780656"/>
        <s v="780687"/>
        <s v="780691"/>
        <s v="780489"/>
        <s v="780621"/>
        <s v="780661"/>
        <s v="780663"/>
        <s v="780666"/>
        <s v="780671"/>
        <s v="780672"/>
        <s v="780674"/>
        <s v="780676"/>
        <s v="780677"/>
        <s v="780682"/>
        <s v="780685"/>
        <s v="780688"/>
        <s v="780694"/>
        <s v="780697"/>
        <s v="780460"/>
        <s v="780567"/>
        <s v="780587"/>
        <s v="780695"/>
        <s v="780696"/>
        <s v="780699"/>
        <s v="780701"/>
        <s v="780705"/>
        <s v="780708"/>
        <s v="780715"/>
        <s v="780716"/>
        <s v="780721"/>
        <s v="780698"/>
        <s v="780456"/>
        <s v="780737"/>
        <s v="780230"/>
        <s v="780345"/>
        <s v="780386"/>
        <s v="780395"/>
        <s v="780503"/>
        <s v="780505"/>
        <s v="780580"/>
        <s v="780592"/>
        <s v="780610"/>
        <s v="780638"/>
        <s v="780662"/>
        <s v="780704"/>
        <s v="780720"/>
        <s v="780723"/>
        <s v="780728"/>
        <s v="780730"/>
        <s v="780731"/>
        <s v="780733"/>
        <s v="780734"/>
        <s v="780735"/>
        <s v="780257"/>
        <s v="780394"/>
        <s v="780510"/>
        <s v="780538"/>
        <s v="780739"/>
        <s v="780757"/>
        <s v="780741"/>
        <s v="780742"/>
        <s v="780743"/>
        <s v="780744"/>
        <s v="780745"/>
        <s v="780746"/>
        <s v="780747"/>
        <s v="780748"/>
        <s v="780749"/>
        <s v="780750"/>
        <s v="780752"/>
        <s v="780754"/>
        <s v="780755"/>
        <s v="780756"/>
        <s v="780041"/>
        <s v="780152"/>
        <s v="780018"/>
        <s v="780039"/>
        <s v="780037"/>
        <s v="780035"/>
        <s v="780019"/>
        <s v="780078"/>
        <s v="780223"/>
        <s v="780130"/>
        <s v="780079"/>
        <s v="780219"/>
        <s v="780216"/>
        <s v="780244"/>
        <s v="780241"/>
        <s v="780243"/>
        <s v="780245"/>
        <s v="780264"/>
        <s v="780294"/>
        <s v="780295"/>
        <s v="780296"/>
        <s v="780228"/>
        <s v="780380"/>
        <s v="780409"/>
        <s v="780422"/>
        <s v="780218"/>
        <s v="780331"/>
        <s v="780634"/>
        <s v="780693"/>
        <s v="780725"/>
        <s v="780214"/>
        <s v="780445"/>
        <s v="780712"/>
        <s v="780758"/>
        <s v="780759"/>
        <s v="780760"/>
        <s v="780761"/>
        <s v="780762"/>
        <s v="780763"/>
        <s v="780764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41">
  <r>
    <s v="ПЗ 2024"/>
    <x v="0"/>
  </r>
  <r>
    <s v="ПЗ 2024"/>
    <x v="1"/>
  </r>
  <r>
    <s v="ПЗ 2024"/>
    <x v="2"/>
  </r>
  <r>
    <s v="ПЗ 2024"/>
    <x v="3"/>
  </r>
  <r>
    <s v="ПЗ 2024"/>
    <x v="4"/>
  </r>
  <r>
    <s v="ПЗ 2024"/>
    <x v="5"/>
  </r>
  <r>
    <s v="ПЗ 2024"/>
    <x v="6"/>
  </r>
  <r>
    <s v="ПЗ 2024"/>
    <x v="7"/>
  </r>
  <r>
    <s v="ПЗ 2024"/>
    <x v="8"/>
  </r>
  <r>
    <s v="ПЗ 2024"/>
    <x v="9"/>
  </r>
  <r>
    <s v="ПЗ 2024"/>
    <x v="10"/>
  </r>
  <r>
    <s v="ПЗ 2024"/>
    <x v="11"/>
  </r>
  <r>
    <s v="ПЗ 2024"/>
    <x v="12"/>
  </r>
  <r>
    <s v="ПЗ 2024"/>
    <x v="13"/>
  </r>
  <r>
    <s v="ПЗ 2024"/>
    <x v="14"/>
  </r>
  <r>
    <s v="ПЗ 2024"/>
    <x v="15"/>
  </r>
  <r>
    <s v="ПЗ 2024"/>
    <x v="16"/>
  </r>
  <r>
    <s v="ПЗ 2024"/>
    <x v="17"/>
  </r>
  <r>
    <s v="ПЗ 2024"/>
    <x v="18"/>
  </r>
  <r>
    <s v="ПЗ 2024"/>
    <x v="19"/>
  </r>
  <r>
    <s v="ПЗ 2024"/>
    <x v="20"/>
  </r>
  <r>
    <s v="ПЗ 2024"/>
    <x v="21"/>
  </r>
  <r>
    <s v="ПЗ 2024"/>
    <x v="22"/>
  </r>
  <r>
    <s v="ПЗ 2024"/>
    <x v="23"/>
  </r>
  <r>
    <s v="ПЗ 2024"/>
    <x v="24"/>
  </r>
  <r>
    <s v="ПЗ 2024"/>
    <x v="25"/>
  </r>
  <r>
    <s v="ПЗ 2024"/>
    <x v="26"/>
  </r>
  <r>
    <s v="ПЗ 2024"/>
    <x v="27"/>
  </r>
  <r>
    <s v="ПЗ 2024"/>
    <x v="28"/>
  </r>
  <r>
    <s v="ПЗ 2024"/>
    <x v="29"/>
  </r>
  <r>
    <s v="ПЗ 2024"/>
    <x v="30"/>
  </r>
  <r>
    <s v="ПЗ 2024"/>
    <x v="31"/>
  </r>
  <r>
    <s v="ПЗ 2024"/>
    <x v="32"/>
  </r>
  <r>
    <s v="ПЗ 2024"/>
    <x v="33"/>
  </r>
  <r>
    <s v="ПЗ 2024"/>
    <x v="34"/>
  </r>
  <r>
    <s v="ПЗ 2024"/>
    <x v="35"/>
  </r>
  <r>
    <s v="ПЗ 2024"/>
    <x v="36"/>
  </r>
  <r>
    <s v="ПЗ 2024"/>
    <x v="37"/>
  </r>
  <r>
    <s v="ПЗ 2024"/>
    <x v="38"/>
  </r>
  <r>
    <s v="ПЗ 2024"/>
    <x v="39"/>
  </r>
  <r>
    <s v="ПЗ 2024"/>
    <x v="40"/>
  </r>
  <r>
    <s v="ПЗ 2024"/>
    <x v="41"/>
  </r>
  <r>
    <s v="ПЗ 2024"/>
    <x v="42"/>
  </r>
  <r>
    <s v="ПЗ 2024"/>
    <x v="43"/>
  </r>
  <r>
    <s v="ПЗ 2024"/>
    <x v="44"/>
  </r>
  <r>
    <s v="ПЗ 2024"/>
    <x v="45"/>
  </r>
  <r>
    <s v="ПЗ 2024"/>
    <x v="46"/>
  </r>
  <r>
    <s v="ПЗ 2024"/>
    <x v="47"/>
  </r>
  <r>
    <s v="ПЗ 2024"/>
    <x v="48"/>
  </r>
  <r>
    <s v="ПЗ 2024"/>
    <x v="49"/>
  </r>
  <r>
    <s v="ПЗ 2024"/>
    <x v="50"/>
  </r>
  <r>
    <s v="ПЗ 2024"/>
    <x v="51"/>
  </r>
  <r>
    <s v="ПЗ 2024"/>
    <x v="52"/>
  </r>
  <r>
    <s v="ПЗ 2024"/>
    <x v="53"/>
  </r>
  <r>
    <s v="ПЗ 2024"/>
    <x v="54"/>
  </r>
  <r>
    <s v="ПЗ 2024"/>
    <x v="55"/>
  </r>
  <r>
    <s v="ПЗ 2024"/>
    <x v="56"/>
  </r>
  <r>
    <s v="ПЗ 2024"/>
    <x v="57"/>
  </r>
  <r>
    <s v="ПЗ 2024"/>
    <x v="58"/>
  </r>
  <r>
    <s v="ПЗ 2024"/>
    <x v="59"/>
  </r>
  <r>
    <s v="ПЗ 2024"/>
    <x v="60"/>
  </r>
  <r>
    <s v="ПЗ 2024"/>
    <x v="61"/>
  </r>
  <r>
    <s v="ПЗ 2024"/>
    <x v="62"/>
  </r>
  <r>
    <s v="ПЗ 2024"/>
    <x v="63"/>
  </r>
  <r>
    <s v="ПЗ 2024"/>
    <x v="64"/>
  </r>
  <r>
    <s v="ПЗ 2024"/>
    <x v="65"/>
  </r>
  <r>
    <s v="ПЗ 2024"/>
    <x v="66"/>
  </r>
  <r>
    <s v="ПЗ 2024"/>
    <x v="67"/>
  </r>
  <r>
    <s v="ПЗ 2024"/>
    <x v="68"/>
  </r>
  <r>
    <s v="ПЗ 2024"/>
    <x v="69"/>
  </r>
  <r>
    <s v="ПЗ 2024"/>
    <x v="70"/>
  </r>
  <r>
    <s v="ПЗ 2024"/>
    <x v="71"/>
  </r>
  <r>
    <s v="ПЗ 2024"/>
    <x v="72"/>
  </r>
  <r>
    <s v="ПЗ 2024"/>
    <x v="73"/>
  </r>
  <r>
    <s v="ПЗ 2024"/>
    <x v="74"/>
  </r>
  <r>
    <s v="ПЗ 2024"/>
    <x v="75"/>
  </r>
  <r>
    <s v="ПЗ 2024"/>
    <x v="76"/>
  </r>
  <r>
    <s v="ПЗ 2024"/>
    <x v="77"/>
  </r>
  <r>
    <s v="ПЗ 2024"/>
    <x v="78"/>
  </r>
  <r>
    <s v="ПЗ 2024"/>
    <x v="79"/>
  </r>
  <r>
    <s v="ПЗ 2024"/>
    <x v="80"/>
  </r>
  <r>
    <s v="ПЗ 2024"/>
    <x v="81"/>
  </r>
  <r>
    <s v="ПЗ 2024"/>
    <x v="82"/>
  </r>
  <r>
    <s v="ПЗ 2024"/>
    <x v="83"/>
  </r>
  <r>
    <s v="ПЗ 2024"/>
    <x v="84"/>
  </r>
  <r>
    <s v="ПЗ 2024"/>
    <x v="85"/>
  </r>
  <r>
    <s v="ПЗ 2024"/>
    <x v="86"/>
  </r>
  <r>
    <s v="ПЗ 2024"/>
    <x v="87"/>
  </r>
  <r>
    <s v="ПЗ 2024"/>
    <x v="88"/>
  </r>
  <r>
    <s v="ПЗ 2024"/>
    <x v="89"/>
  </r>
  <r>
    <s v="ПЗ 2024"/>
    <x v="90"/>
  </r>
  <r>
    <s v="ПЗ 2024"/>
    <x v="91"/>
  </r>
  <r>
    <s v="ПЗ 2024"/>
    <x v="92"/>
  </r>
  <r>
    <s v="ПЗ 2024"/>
    <x v="93"/>
  </r>
  <r>
    <s v="ПЗ 2024"/>
    <x v="94"/>
  </r>
  <r>
    <s v="ПЗ 2024"/>
    <x v="95"/>
  </r>
  <r>
    <s v="ПЗ 2024"/>
    <x v="96"/>
  </r>
  <r>
    <s v="ПЗ 2024"/>
    <x v="97"/>
  </r>
  <r>
    <s v="ПЗ 2024"/>
    <x v="98"/>
  </r>
  <r>
    <s v="ПЗ 2024"/>
    <x v="99"/>
  </r>
  <r>
    <s v="ПЗ 2024"/>
    <x v="100"/>
  </r>
  <r>
    <s v="ПЗ 2024"/>
    <x v="101"/>
  </r>
  <r>
    <s v="ПЗ 2024"/>
    <x v="102"/>
  </r>
  <r>
    <s v="ПЗ 2024"/>
    <x v="103"/>
  </r>
  <r>
    <s v="ПЗ 2024"/>
    <x v="104"/>
  </r>
  <r>
    <s v="ПЗ 2024"/>
    <x v="105"/>
  </r>
  <r>
    <s v="ПЗ 2024"/>
    <x v="106"/>
  </r>
  <r>
    <s v="ПЗ 2024"/>
    <x v="107"/>
  </r>
  <r>
    <s v="ПЗ 2024"/>
    <x v="108"/>
  </r>
  <r>
    <s v="ПЗ 2024"/>
    <x v="109"/>
  </r>
  <r>
    <s v="ПЗ 2024"/>
    <x v="110"/>
  </r>
  <r>
    <s v="ПЗ 2024"/>
    <x v="111"/>
  </r>
  <r>
    <s v="ПЗ 2024"/>
    <x v="112"/>
  </r>
  <r>
    <s v="ПЗ 2024"/>
    <x v="113"/>
  </r>
  <r>
    <s v="ПЗ 2024"/>
    <x v="114"/>
  </r>
  <r>
    <s v="ПЗ 2024"/>
    <x v="115"/>
  </r>
  <r>
    <s v="ПЗ 2024"/>
    <x v="116"/>
  </r>
  <r>
    <s v="ПЗ 2024"/>
    <x v="117"/>
  </r>
  <r>
    <s v="ПЗ 2024"/>
    <x v="118"/>
  </r>
  <r>
    <s v="ПЗ 2024"/>
    <x v="119"/>
  </r>
  <r>
    <s v="ПЗ 2024"/>
    <x v="120"/>
  </r>
  <r>
    <s v="ПЗ 2024"/>
    <x v="121"/>
  </r>
  <r>
    <s v="ПЗ 2024"/>
    <x v="122"/>
  </r>
  <r>
    <s v="ПЗ 2024"/>
    <x v="123"/>
  </r>
  <r>
    <s v="ПЗ 2024"/>
    <x v="124"/>
  </r>
  <r>
    <s v="ПЗ 2024"/>
    <x v="125"/>
  </r>
  <r>
    <s v="ПЗ 2024"/>
    <x v="126"/>
  </r>
  <r>
    <s v="ПЗ 2024"/>
    <x v="127"/>
  </r>
  <r>
    <s v="ПЗ 2024"/>
    <x v="128"/>
  </r>
  <r>
    <s v="ПЗ 2024"/>
    <x v="129"/>
  </r>
  <r>
    <s v="ПЗ 2024"/>
    <x v="130"/>
  </r>
  <r>
    <s v="ПЗ 2024"/>
    <x v="131"/>
  </r>
  <r>
    <s v="ПЗ 2024"/>
    <x v="132"/>
  </r>
  <r>
    <s v="ПЗ 2024"/>
    <x v="133"/>
  </r>
  <r>
    <s v="ПЗ 2024"/>
    <x v="134"/>
  </r>
  <r>
    <s v="ПЗ 2024"/>
    <x v="135"/>
  </r>
  <r>
    <s v="ПЗ 2024"/>
    <x v="136"/>
  </r>
  <r>
    <s v="ПЗ 2024"/>
    <x v="137"/>
  </r>
  <r>
    <s v="ПЗ 2024"/>
    <x v="138"/>
  </r>
  <r>
    <s v="ПЗ 2024"/>
    <x v="139"/>
  </r>
  <r>
    <s v="ПЗ 2024"/>
    <x v="140"/>
  </r>
  <r>
    <s v="ПЗ 2024"/>
    <x v="141"/>
  </r>
  <r>
    <s v="ПЗ 2024"/>
    <x v="142"/>
  </r>
  <r>
    <s v="ПЗ 2024"/>
    <x v="143"/>
  </r>
  <r>
    <s v="ПЗ 2024"/>
    <x v="144"/>
  </r>
  <r>
    <s v="ПЗ 2024"/>
    <x v="145"/>
  </r>
  <r>
    <s v="ПЗ 2024"/>
    <x v="146"/>
  </r>
  <r>
    <s v="ПЗ 2024"/>
    <x v="147"/>
  </r>
  <r>
    <s v="ПЗ 2024"/>
    <x v="148"/>
  </r>
  <r>
    <s v="ПЗ 2024"/>
    <x v="149"/>
  </r>
  <r>
    <s v="ПЗ 2024"/>
    <x v="150"/>
  </r>
  <r>
    <s v="ПЗ 2024"/>
    <x v="151"/>
  </r>
  <r>
    <s v="ПЗ 2024"/>
    <x v="152"/>
  </r>
  <r>
    <s v="ПЗ 2024"/>
    <x v="153"/>
  </r>
  <r>
    <s v="ПЗ 2024"/>
    <x v="154"/>
  </r>
  <r>
    <s v="ПЗ 2024"/>
    <x v="155"/>
  </r>
  <r>
    <s v="ПЗ 2024"/>
    <x v="156"/>
  </r>
  <r>
    <s v="ПЗ 2024"/>
    <x v="157"/>
  </r>
  <r>
    <s v="ПЗ 2024"/>
    <x v="158"/>
  </r>
  <r>
    <s v="ПЗ 2024"/>
    <x v="159"/>
  </r>
  <r>
    <s v="ПЗ 2024"/>
    <x v="160"/>
  </r>
  <r>
    <s v="ПЗ 2024"/>
    <x v="161"/>
  </r>
  <r>
    <s v="ПЗ 2024"/>
    <x v="162"/>
  </r>
  <r>
    <s v="ПЗ 2024"/>
    <x v="163"/>
  </r>
  <r>
    <s v="ПЗ 2024"/>
    <x v="164"/>
  </r>
  <r>
    <s v="ПЗ 2024"/>
    <x v="165"/>
  </r>
  <r>
    <s v="ПЗ 2024"/>
    <x v="166"/>
  </r>
  <r>
    <s v="ПЗ 2024"/>
    <x v="167"/>
  </r>
  <r>
    <s v="ПЗ 2024"/>
    <x v="168"/>
  </r>
  <r>
    <s v="ПЗ 2024"/>
    <x v="169"/>
  </r>
  <r>
    <s v="ПЗ 2024"/>
    <x v="170"/>
  </r>
  <r>
    <s v="ПЗ 2024"/>
    <x v="171"/>
  </r>
  <r>
    <s v="ПЗ 2024"/>
    <x v="172"/>
  </r>
  <r>
    <s v="ПЗ 2024"/>
    <x v="173"/>
  </r>
  <r>
    <s v="ПЗ 2024"/>
    <x v="174"/>
  </r>
  <r>
    <s v="ПЗ 2024"/>
    <x v="175"/>
  </r>
  <r>
    <s v="ПЗ 2024"/>
    <x v="176"/>
  </r>
  <r>
    <s v="ПЗ 2024"/>
    <x v="177"/>
  </r>
  <r>
    <s v="ПЗ 2024"/>
    <x v="178"/>
  </r>
  <r>
    <s v="ПЗ 2024"/>
    <x v="179"/>
  </r>
  <r>
    <s v="ПЗ 2024"/>
    <x v="180"/>
  </r>
  <r>
    <s v="ПЗ 2024"/>
    <x v="181"/>
  </r>
  <r>
    <s v="ПЗ 2024"/>
    <x v="182"/>
  </r>
  <r>
    <s v="ПЗ 2024"/>
    <x v="183"/>
  </r>
  <r>
    <s v="ПЗ 2024"/>
    <x v="184"/>
  </r>
  <r>
    <s v="ПЗ 2024"/>
    <x v="185"/>
  </r>
  <r>
    <s v="ПЗ 2024"/>
    <x v="186"/>
  </r>
  <r>
    <s v="ПЗ 2024"/>
    <x v="187"/>
  </r>
  <r>
    <s v="ПЗ 2024"/>
    <x v="188"/>
  </r>
  <r>
    <s v="ПЗ 2024"/>
    <x v="189"/>
  </r>
  <r>
    <s v="ПЗ 2024"/>
    <x v="190"/>
  </r>
  <r>
    <s v="ПЗ 2024"/>
    <x v="191"/>
  </r>
  <r>
    <s v="ПЗ 2024"/>
    <x v="192"/>
  </r>
  <r>
    <s v="ПЗ 2024"/>
    <x v="193"/>
  </r>
  <r>
    <s v="ПЗ 2024"/>
    <x v="194"/>
  </r>
  <r>
    <s v="ПЗ 2024"/>
    <x v="195"/>
  </r>
  <r>
    <s v="ПЗ 2024"/>
    <x v="196"/>
  </r>
  <r>
    <s v="ПЗ 2024"/>
    <x v="197"/>
  </r>
  <r>
    <s v="ПЗ 2024"/>
    <x v="198"/>
  </r>
  <r>
    <s v="ПЗ 2024"/>
    <x v="199"/>
  </r>
  <r>
    <s v="ПЗ 2024"/>
    <x v="200"/>
  </r>
  <r>
    <s v="ПЗ 2024"/>
    <x v="201"/>
  </r>
  <r>
    <s v="ПЗ 2024"/>
    <x v="202"/>
  </r>
  <r>
    <s v="ПЗ 2024"/>
    <x v="203"/>
  </r>
  <r>
    <s v="ПЗ 2024"/>
    <x v="204"/>
  </r>
  <r>
    <s v="ПЗ 2024"/>
    <x v="205"/>
  </r>
  <r>
    <s v="ПЗ 2024"/>
    <x v="206"/>
  </r>
  <r>
    <s v="ПЗ 2024"/>
    <x v="207"/>
  </r>
  <r>
    <s v="ПЗ 2024"/>
    <x v="208"/>
  </r>
  <r>
    <s v="ПЗ 2024"/>
    <x v="209"/>
  </r>
  <r>
    <s v="ПЗ 2024"/>
    <x v="210"/>
  </r>
  <r>
    <s v="ПЗ 2024"/>
    <x v="211"/>
  </r>
  <r>
    <s v="ПЗ 2024"/>
    <x v="212"/>
  </r>
  <r>
    <s v="ПЗ 2024"/>
    <x v="213"/>
  </r>
  <r>
    <s v="ПЗ 2024"/>
    <x v="214"/>
  </r>
  <r>
    <s v="ПЗ 2024"/>
    <x v="215"/>
  </r>
  <r>
    <s v="ПЗ 2024"/>
    <x v="216"/>
  </r>
  <r>
    <s v="ПЗ 2024"/>
    <x v="217"/>
  </r>
  <r>
    <s v="ПЗ 2024"/>
    <x v="218"/>
  </r>
  <r>
    <s v="ПЗ 2024"/>
    <x v="219"/>
  </r>
  <r>
    <s v="ПЗ 2024"/>
    <x v="220"/>
  </r>
  <r>
    <s v="ПЗ 2024"/>
    <x v="221"/>
  </r>
  <r>
    <s v="ПЗ 2024"/>
    <x v="222"/>
  </r>
  <r>
    <s v="ПЗ 2024"/>
    <x v="223"/>
  </r>
  <r>
    <s v="ПЗ 2024"/>
    <x v="224"/>
  </r>
  <r>
    <s v="ПЗ 2024"/>
    <x v="225"/>
  </r>
  <r>
    <s v="ПЗ 2024"/>
    <x v="226"/>
  </r>
  <r>
    <s v="ПЗ 2024"/>
    <x v="227"/>
  </r>
  <r>
    <s v="ПЗ 2024"/>
    <x v="228"/>
  </r>
  <r>
    <s v="ПЗ 2024"/>
    <x v="229"/>
  </r>
  <r>
    <s v="ПЗ 2024"/>
    <x v="230"/>
  </r>
  <r>
    <s v="ПЗ 2024"/>
    <x v="231"/>
  </r>
  <r>
    <s v="ПЗ 2024"/>
    <x v="232"/>
  </r>
  <r>
    <s v="ПЗ 2024"/>
    <x v="233"/>
  </r>
  <r>
    <s v="ПЗ 2024"/>
    <x v="234"/>
  </r>
  <r>
    <s v="ПЗ 2024"/>
    <x v="235"/>
  </r>
  <r>
    <s v="ПЗ 2024"/>
    <x v="236"/>
  </r>
  <r>
    <s v="ПЗ 2024"/>
    <x v="237"/>
  </r>
  <r>
    <s v="ПЗ 2024"/>
    <x v="238"/>
  </r>
  <r>
    <s v="ПЗ 2024"/>
    <x v="239"/>
  </r>
  <r>
    <s v="ПЗ 2024"/>
    <x v="240"/>
  </r>
  <r>
    <s v="ПЗ 2024"/>
    <x v="241"/>
  </r>
  <r>
    <s v="ПЗ 2024"/>
    <x v="242"/>
  </r>
  <r>
    <s v="ПЗ 2024"/>
    <x v="243"/>
  </r>
  <r>
    <s v="ПЗ 2024"/>
    <x v="244"/>
  </r>
  <r>
    <s v="ПЗ 2024"/>
    <x v="245"/>
  </r>
  <r>
    <s v="ПЗ 2024"/>
    <x v="246"/>
  </r>
  <r>
    <s v="ПЗ 2024"/>
    <x v="247"/>
  </r>
  <r>
    <s v="ПЗ 2024"/>
    <x v="248"/>
  </r>
  <r>
    <s v="ПЗ 2024"/>
    <x v="249"/>
  </r>
  <r>
    <s v="ПЗ 2024"/>
    <x v="250"/>
  </r>
  <r>
    <s v="ПЗ 2024"/>
    <x v="251"/>
  </r>
  <r>
    <s v="ПЗ 2024"/>
    <x v="252"/>
  </r>
  <r>
    <s v="ПЗ 2024"/>
    <x v="253"/>
  </r>
  <r>
    <s v="ПЗ 2024"/>
    <x v="254"/>
  </r>
  <r>
    <s v="ПЗ 2024"/>
    <x v="255"/>
  </r>
  <r>
    <s v="ПЗ 2024"/>
    <x v="256"/>
  </r>
  <r>
    <s v="ПЗ 2024"/>
    <x v="257"/>
  </r>
  <r>
    <s v="ПЗ 2024"/>
    <x v="258"/>
  </r>
  <r>
    <s v="ПЗ 2024"/>
    <x v="259"/>
  </r>
  <r>
    <s v="ПЗ 2024"/>
    <x v="260"/>
  </r>
  <r>
    <s v="ПЗ 2024"/>
    <x v="261"/>
  </r>
  <r>
    <s v="ПЗ 2024"/>
    <x v="262"/>
  </r>
  <r>
    <s v="ПЗ 2024"/>
    <x v="263"/>
  </r>
  <r>
    <s v="ПЗ 2024"/>
    <x v="264"/>
  </r>
  <r>
    <s v="ПЗ 2024"/>
    <x v="265"/>
  </r>
  <r>
    <s v="ПЗ 2024"/>
    <x v="266"/>
  </r>
  <r>
    <s v="ПЗ 2024"/>
    <x v="267"/>
  </r>
  <r>
    <s v="ПЗ 2024"/>
    <x v="268"/>
  </r>
  <r>
    <s v="ПЗ 2024"/>
    <x v="269"/>
  </r>
  <r>
    <s v="ПЗ 2024"/>
    <x v="270"/>
  </r>
  <r>
    <s v="ПЗ 2024"/>
    <x v="271"/>
  </r>
  <r>
    <s v="ПЗ 2024"/>
    <x v="272"/>
  </r>
  <r>
    <s v="ПЗ 2024"/>
    <x v="273"/>
  </r>
  <r>
    <s v="ПЗ 2024"/>
    <x v="274"/>
  </r>
  <r>
    <s v="ПЗ 2024"/>
    <x v="275"/>
  </r>
  <r>
    <s v="ПЗ 2024"/>
    <x v="276"/>
  </r>
  <r>
    <s v="ПЗ 2024"/>
    <x v="277"/>
  </r>
  <r>
    <s v="ПЗ 2024"/>
    <x v="278"/>
  </r>
  <r>
    <s v="ПЗ 2024"/>
    <x v="279"/>
  </r>
  <r>
    <s v="ПЗ 2024"/>
    <x v="280"/>
  </r>
  <r>
    <s v="ПЗ 2024"/>
    <x v="281"/>
  </r>
  <r>
    <s v="ПЗ 2024"/>
    <x v="282"/>
  </r>
  <r>
    <s v="ПЗ 2024"/>
    <x v="283"/>
  </r>
  <r>
    <s v="ПЗ 2024"/>
    <x v="284"/>
  </r>
  <r>
    <s v="ПЗ 2024"/>
    <x v="285"/>
  </r>
  <r>
    <s v="ПЗ 2024"/>
    <x v="286"/>
  </r>
  <r>
    <s v="ПЗ 2024"/>
    <x v="287"/>
  </r>
  <r>
    <s v="ПЗ 2024"/>
    <x v="288"/>
  </r>
  <r>
    <s v="ПЗ 2024"/>
    <x v="289"/>
  </r>
  <r>
    <s v="ПЗ 2024"/>
    <x v="290"/>
  </r>
  <r>
    <s v="ПЗ 2024"/>
    <x v="291"/>
  </r>
  <r>
    <s v="ПЗ 2024"/>
    <x v="292"/>
  </r>
  <r>
    <s v="ПЗ 2024"/>
    <x v="293"/>
  </r>
  <r>
    <s v="ПЗ 2024"/>
    <x v="294"/>
  </r>
  <r>
    <s v="ПЗ 2024"/>
    <x v="295"/>
  </r>
  <r>
    <s v="ПЗ 2024"/>
    <x v="296"/>
  </r>
  <r>
    <s v="ПЗ 2024"/>
    <x v="297"/>
  </r>
  <r>
    <s v="ПЗ 2024"/>
    <x v="298"/>
  </r>
  <r>
    <s v="ПЗ 2024"/>
    <x v="299"/>
  </r>
  <r>
    <s v="ПЗ 2024"/>
    <x v="300"/>
  </r>
  <r>
    <s v="ПЗ 2024"/>
    <x v="301"/>
  </r>
  <r>
    <s v="ПЗ 2024"/>
    <x v="302"/>
  </r>
  <r>
    <s v="ПЗ 2024"/>
    <x v="303"/>
  </r>
  <r>
    <s v="ПЗ 2024"/>
    <x v="304"/>
  </r>
  <r>
    <s v="ПЗ 2024"/>
    <x v="305"/>
  </r>
  <r>
    <s v="ПЗ 2024"/>
    <x v="306"/>
  </r>
  <r>
    <s v="ПЗ 2024"/>
    <x v="307"/>
  </r>
  <r>
    <s v="ПЗ 2024"/>
    <x v="308"/>
  </r>
  <r>
    <s v="ПЗ 2024"/>
    <x v="309"/>
  </r>
  <r>
    <s v="ПЗ 2024"/>
    <x v="310"/>
  </r>
  <r>
    <s v="ПЗ 2024"/>
    <x v="311"/>
  </r>
  <r>
    <s v="ПЗ 2024"/>
    <x v="312"/>
  </r>
  <r>
    <s v="ПЗ 2024"/>
    <x v="313"/>
  </r>
  <r>
    <s v="ПЗ 2024"/>
    <x v="314"/>
  </r>
  <r>
    <s v="ПЗ 2024"/>
    <x v="315"/>
  </r>
  <r>
    <s v="ПЗ 2024"/>
    <x v="316"/>
  </r>
  <r>
    <s v="ПЗ 2024"/>
    <x v="317"/>
  </r>
  <r>
    <s v="ПЗ 2024"/>
    <x v="318"/>
  </r>
  <r>
    <s v="ПЗ 2024"/>
    <x v="319"/>
  </r>
  <r>
    <s v="ПЗ 2024"/>
    <x v="320"/>
  </r>
  <r>
    <s v="ПЗ 2024"/>
    <x v="321"/>
  </r>
  <r>
    <s v="ПЗ 2024"/>
    <x v="322"/>
  </r>
  <r>
    <s v="ПЗ 2024"/>
    <x v="323"/>
  </r>
  <r>
    <s v="ПЗ 2024"/>
    <x v="324"/>
  </r>
  <r>
    <s v="ПЗ 2024"/>
    <x v="325"/>
  </r>
  <r>
    <s v="ПЗ 2024"/>
    <x v="326"/>
  </r>
  <r>
    <s v="ПЗ 2024"/>
    <x v="327"/>
  </r>
  <r>
    <s v="ПЗ 2024"/>
    <x v="328"/>
  </r>
  <r>
    <s v="ПЗ 2024"/>
    <x v="329"/>
  </r>
  <r>
    <s v="ПЗ 2024"/>
    <x v="330"/>
  </r>
  <r>
    <s v="ПЗ 2024"/>
    <x v="331"/>
  </r>
  <r>
    <s v="ПЗ 2024"/>
    <x v="332"/>
  </r>
  <r>
    <s v="ПЗ 2024"/>
    <x v="333"/>
  </r>
  <r>
    <s v="ПЗ 2024"/>
    <x v="334"/>
  </r>
  <r>
    <s v="ПЗ 2024"/>
    <x v="335"/>
  </r>
  <r>
    <s v="ПЗ 2024"/>
    <x v="336"/>
  </r>
  <r>
    <s v="ПЗ 2024"/>
    <x v="337"/>
  </r>
  <r>
    <s v="ПЗ 2024"/>
    <x v="338"/>
  </r>
  <r>
    <s v="ПЗ 2024"/>
    <x v="339"/>
  </r>
  <r>
    <s v="ПЗ 2024"/>
    <x v="340"/>
  </r>
  <r>
    <s v="ПЗ 2024"/>
    <x v="341"/>
  </r>
  <r>
    <s v="ПЗ 2024"/>
    <x v="342"/>
  </r>
  <r>
    <s v="ПЗ 2024"/>
    <x v="343"/>
  </r>
  <r>
    <s v="ПЗ 2024"/>
    <x v="344"/>
  </r>
  <r>
    <s v="ПЗ 2024"/>
    <x v="345"/>
  </r>
  <r>
    <s v="ПЗ 2024"/>
    <x v="346"/>
  </r>
  <r>
    <s v="ПЗ 2024"/>
    <x v="347"/>
  </r>
  <r>
    <s v="ПЗ 2024"/>
    <x v="348"/>
  </r>
  <r>
    <s v="ПЗ 2024"/>
    <x v="349"/>
  </r>
  <r>
    <s v="ПЗ 2024"/>
    <x v="350"/>
  </r>
  <r>
    <s v="ПЗ 2024"/>
    <x v="351"/>
  </r>
  <r>
    <s v="ПЗ 2024"/>
    <x v="352"/>
  </r>
  <r>
    <s v="ПЗ 2024"/>
    <x v="353"/>
  </r>
  <r>
    <s v="ПЗ 2024"/>
    <x v="354"/>
  </r>
  <r>
    <s v="ПЗ 2024"/>
    <x v="355"/>
  </r>
  <r>
    <s v="ПЗ 2024"/>
    <x v="356"/>
  </r>
  <r>
    <s v="ПЗ 2024"/>
    <x v="357"/>
  </r>
  <r>
    <s v="ПЗ 2024"/>
    <x v="358"/>
  </r>
  <r>
    <s v="ПЗ 2024"/>
    <x v="359"/>
  </r>
  <r>
    <s v="ПЗ 2024"/>
    <x v="360"/>
  </r>
  <r>
    <s v="ПЗ 2024"/>
    <x v="361"/>
  </r>
  <r>
    <s v="ПЗ 2024"/>
    <x v="362"/>
  </r>
  <r>
    <s v="ПЗ 2024"/>
    <x v="363"/>
  </r>
  <r>
    <s v="ПЗ 2024"/>
    <x v="364"/>
  </r>
  <r>
    <s v="ПЗ 2024"/>
    <x v="365"/>
  </r>
  <r>
    <s v="ПЗ 2024"/>
    <x v="366"/>
  </r>
  <r>
    <s v="ПЗ 2024"/>
    <x v="367"/>
  </r>
  <r>
    <s v="ПЗ 2024"/>
    <x v="368"/>
  </r>
  <r>
    <s v="ПЗ 2024"/>
    <x v="369"/>
  </r>
  <r>
    <s v="ПЗ 2024"/>
    <x v="370"/>
  </r>
  <r>
    <s v="ПЗ 2024"/>
    <x v="371"/>
  </r>
  <r>
    <s v="ПЗ 2024"/>
    <x v="372"/>
  </r>
  <r>
    <s v="ПЗ 2024"/>
    <x v="373"/>
  </r>
  <r>
    <s v="ПЗ 2024"/>
    <x v="374"/>
  </r>
  <r>
    <s v="ПЗ 2024"/>
    <x v="375"/>
  </r>
  <r>
    <s v="ПЗ 2024"/>
    <x v="376"/>
  </r>
  <r>
    <s v="ПЗ 2024"/>
    <x v="377"/>
  </r>
  <r>
    <s v="ПЗ 2024"/>
    <x v="378"/>
  </r>
  <r>
    <s v="заявки 2025"/>
    <x v="0"/>
  </r>
  <r>
    <s v="заявки 2025"/>
    <x v="1"/>
  </r>
  <r>
    <s v="заявки 2025"/>
    <x v="2"/>
  </r>
  <r>
    <s v="заявки 2025"/>
    <x v="3"/>
  </r>
  <r>
    <s v="заявки 2025"/>
    <x v="4"/>
  </r>
  <r>
    <s v="заявки 2025"/>
    <x v="5"/>
  </r>
  <r>
    <s v="заявки 2025"/>
    <x v="6"/>
  </r>
  <r>
    <s v="заявки 2025"/>
    <x v="7"/>
  </r>
  <r>
    <s v="заявки 2025"/>
    <x v="8"/>
  </r>
  <r>
    <s v="заявки 2025"/>
    <x v="9"/>
  </r>
  <r>
    <s v="заявки 2025"/>
    <x v="10"/>
  </r>
  <r>
    <s v="заявки 2025"/>
    <x v="11"/>
  </r>
  <r>
    <s v="заявки 2025"/>
    <x v="12"/>
  </r>
  <r>
    <s v="заявки 2025"/>
    <x v="13"/>
  </r>
  <r>
    <s v="заявки 2025"/>
    <x v="14"/>
  </r>
  <r>
    <s v="заявки 2025"/>
    <x v="15"/>
  </r>
  <r>
    <s v="заявки 2025"/>
    <x v="16"/>
  </r>
  <r>
    <s v="заявки 2025"/>
    <x v="17"/>
  </r>
  <r>
    <s v="заявки 2025"/>
    <x v="18"/>
  </r>
  <r>
    <s v="заявки 2025"/>
    <x v="19"/>
  </r>
  <r>
    <s v="заявки 2025"/>
    <x v="20"/>
  </r>
  <r>
    <s v="заявки 2025"/>
    <x v="21"/>
  </r>
  <r>
    <s v="заявки 2025"/>
    <x v="22"/>
  </r>
  <r>
    <s v="заявки 2025"/>
    <x v="23"/>
  </r>
  <r>
    <s v="заявки 2025"/>
    <x v="24"/>
  </r>
  <r>
    <s v="заявки 2025"/>
    <x v="25"/>
  </r>
  <r>
    <s v="заявки 2025"/>
    <x v="26"/>
  </r>
  <r>
    <s v="заявки 2025"/>
    <x v="27"/>
  </r>
  <r>
    <s v="заявки 2025"/>
    <x v="28"/>
  </r>
  <r>
    <s v="заявки 2025"/>
    <x v="29"/>
  </r>
  <r>
    <s v="заявки 2025"/>
    <x v="30"/>
  </r>
  <r>
    <s v="заявки 2025"/>
    <x v="31"/>
  </r>
  <r>
    <s v="заявки 2025"/>
    <x v="32"/>
  </r>
  <r>
    <s v="заявки 2025"/>
    <x v="33"/>
  </r>
  <r>
    <s v="заявки 2025"/>
    <x v="34"/>
  </r>
  <r>
    <s v="заявки 2025"/>
    <x v="35"/>
  </r>
  <r>
    <s v="заявки 2025"/>
    <x v="36"/>
  </r>
  <r>
    <s v="заявки 2025"/>
    <x v="37"/>
  </r>
  <r>
    <s v="заявки 2025"/>
    <x v="38"/>
  </r>
  <r>
    <s v="заявки 2025"/>
    <x v="39"/>
  </r>
  <r>
    <s v="заявки 2025"/>
    <x v="40"/>
  </r>
  <r>
    <s v="заявки 2025"/>
    <x v="41"/>
  </r>
  <r>
    <s v="заявки 2025"/>
    <x v="42"/>
  </r>
  <r>
    <s v="заявки 2025"/>
    <x v="43"/>
  </r>
  <r>
    <s v="заявки 2025"/>
    <x v="44"/>
  </r>
  <r>
    <s v="заявки 2025"/>
    <x v="45"/>
  </r>
  <r>
    <s v="заявки 2025"/>
    <x v="46"/>
  </r>
  <r>
    <s v="заявки 2025"/>
    <x v="47"/>
  </r>
  <r>
    <s v="заявки 2025"/>
    <x v="48"/>
  </r>
  <r>
    <s v="заявки 2025"/>
    <x v="49"/>
  </r>
  <r>
    <s v="заявки 2025"/>
    <x v="50"/>
  </r>
  <r>
    <s v="заявки 2025"/>
    <x v="51"/>
  </r>
  <r>
    <s v="заявки 2025"/>
    <x v="52"/>
  </r>
  <r>
    <s v="заявки 2025"/>
    <x v="53"/>
  </r>
  <r>
    <s v="заявки 2025"/>
    <x v="54"/>
  </r>
  <r>
    <s v="заявки 2025"/>
    <x v="55"/>
  </r>
  <r>
    <s v="заявки 2025"/>
    <x v="56"/>
  </r>
  <r>
    <s v="заявки 2025"/>
    <x v="57"/>
  </r>
  <r>
    <s v="заявки 2025"/>
    <x v="58"/>
  </r>
  <r>
    <s v="заявки 2025"/>
    <x v="59"/>
  </r>
  <r>
    <s v="заявки 2025"/>
    <x v="60"/>
  </r>
  <r>
    <s v="заявки 2025"/>
    <x v="61"/>
  </r>
  <r>
    <s v="заявки 2025"/>
    <x v="62"/>
  </r>
  <r>
    <s v="заявки 2025"/>
    <x v="63"/>
  </r>
  <r>
    <s v="заявки 2025"/>
    <x v="64"/>
  </r>
  <r>
    <s v="заявки 2025"/>
    <x v="65"/>
  </r>
  <r>
    <s v="заявки 2025"/>
    <x v="66"/>
  </r>
  <r>
    <s v="заявки 2025"/>
    <x v="67"/>
  </r>
  <r>
    <s v="заявки 2025"/>
    <x v="68"/>
  </r>
  <r>
    <s v="заявки 2025"/>
    <x v="69"/>
  </r>
  <r>
    <s v="заявки 2025"/>
    <x v="70"/>
  </r>
  <r>
    <s v="заявки 2025"/>
    <x v="71"/>
  </r>
  <r>
    <s v="заявки 2025"/>
    <x v="72"/>
  </r>
  <r>
    <s v="заявки 2025"/>
    <x v="73"/>
  </r>
  <r>
    <s v="заявки 2025"/>
    <x v="74"/>
  </r>
  <r>
    <s v="заявки 2025"/>
    <x v="75"/>
  </r>
  <r>
    <s v="заявки 2025"/>
    <x v="76"/>
  </r>
  <r>
    <s v="заявки 2025"/>
    <x v="77"/>
  </r>
  <r>
    <s v="заявки 2025"/>
    <x v="78"/>
  </r>
  <r>
    <s v="заявки 2025"/>
    <x v="79"/>
  </r>
  <r>
    <s v="заявки 2025"/>
    <x v="80"/>
  </r>
  <r>
    <s v="заявки 2025"/>
    <x v="81"/>
  </r>
  <r>
    <s v="заявки 2025"/>
    <x v="82"/>
  </r>
  <r>
    <s v="заявки 2025"/>
    <x v="83"/>
  </r>
  <r>
    <s v="заявки 2025"/>
    <x v="84"/>
  </r>
  <r>
    <s v="заявки 2025"/>
    <x v="85"/>
  </r>
  <r>
    <s v="заявки 2025"/>
    <x v="86"/>
  </r>
  <r>
    <s v="заявки 2025"/>
    <x v="87"/>
  </r>
  <r>
    <s v="заявки 2025"/>
    <x v="88"/>
  </r>
  <r>
    <s v="заявки 2025"/>
    <x v="89"/>
  </r>
  <r>
    <s v="заявки 2025"/>
    <x v="90"/>
  </r>
  <r>
    <s v="заявки 2025"/>
    <x v="91"/>
  </r>
  <r>
    <s v="заявки 2025"/>
    <x v="92"/>
  </r>
  <r>
    <s v="заявки 2025"/>
    <x v="93"/>
  </r>
  <r>
    <s v="заявки 2025"/>
    <x v="94"/>
  </r>
  <r>
    <s v="заявки 2025"/>
    <x v="95"/>
  </r>
  <r>
    <s v="заявки 2025"/>
    <x v="96"/>
  </r>
  <r>
    <s v="заявки 2025"/>
    <x v="97"/>
  </r>
  <r>
    <s v="заявки 2025"/>
    <x v="98"/>
  </r>
  <r>
    <s v="заявки 2025"/>
    <x v="99"/>
  </r>
  <r>
    <s v="заявки 2025"/>
    <x v="100"/>
  </r>
  <r>
    <s v="заявки 2025"/>
    <x v="101"/>
  </r>
  <r>
    <s v="заявки 2025"/>
    <x v="102"/>
  </r>
  <r>
    <s v="заявки 2025"/>
    <x v="103"/>
  </r>
  <r>
    <s v="заявки 2025"/>
    <x v="104"/>
  </r>
  <r>
    <s v="заявки 2025"/>
    <x v="105"/>
  </r>
  <r>
    <s v="заявки 2025"/>
    <x v="106"/>
  </r>
  <r>
    <s v="заявки 2025"/>
    <x v="107"/>
  </r>
  <r>
    <s v="заявки 2025"/>
    <x v="108"/>
  </r>
  <r>
    <s v="заявки 2025"/>
    <x v="109"/>
  </r>
  <r>
    <s v="заявки 2025"/>
    <x v="110"/>
  </r>
  <r>
    <s v="заявки 2025"/>
    <x v="111"/>
  </r>
  <r>
    <s v="заявки 2025"/>
    <x v="112"/>
  </r>
  <r>
    <s v="заявки 2025"/>
    <x v="113"/>
  </r>
  <r>
    <s v="заявки 2025"/>
    <x v="114"/>
  </r>
  <r>
    <s v="заявки 2025"/>
    <x v="115"/>
  </r>
  <r>
    <s v="заявки 2025"/>
    <x v="116"/>
  </r>
  <r>
    <s v="заявки 2025"/>
    <x v="117"/>
  </r>
  <r>
    <s v="заявки 2025"/>
    <x v="118"/>
  </r>
  <r>
    <s v="заявки 2025"/>
    <x v="119"/>
  </r>
  <r>
    <s v="заявки 2025"/>
    <x v="120"/>
  </r>
  <r>
    <s v="заявки 2025"/>
    <x v="121"/>
  </r>
  <r>
    <s v="заявки 2025"/>
    <x v="122"/>
  </r>
  <r>
    <s v="заявки 2025"/>
    <x v="123"/>
  </r>
  <r>
    <s v="заявки 2025"/>
    <x v="124"/>
  </r>
  <r>
    <s v="заявки 2025"/>
    <x v="125"/>
  </r>
  <r>
    <s v="заявки 2025"/>
    <x v="126"/>
  </r>
  <r>
    <s v="заявки 2025"/>
    <x v="127"/>
  </r>
  <r>
    <s v="заявки 2025"/>
    <x v="128"/>
  </r>
  <r>
    <s v="заявки 2025"/>
    <x v="129"/>
  </r>
  <r>
    <s v="заявки 2025"/>
    <x v="130"/>
  </r>
  <r>
    <s v="заявки 2025"/>
    <x v="131"/>
  </r>
  <r>
    <s v="заявки 2025"/>
    <x v="132"/>
  </r>
  <r>
    <s v="заявки 2025"/>
    <x v="133"/>
  </r>
  <r>
    <s v="заявки 2025"/>
    <x v="134"/>
  </r>
  <r>
    <s v="заявки 2025"/>
    <x v="135"/>
  </r>
  <r>
    <s v="заявки 2025"/>
    <x v="136"/>
  </r>
  <r>
    <s v="заявки 2025"/>
    <x v="137"/>
  </r>
  <r>
    <s v="заявки 2025"/>
    <x v="138"/>
  </r>
  <r>
    <s v="заявки 2025"/>
    <x v="139"/>
  </r>
  <r>
    <s v="заявки 2025"/>
    <x v="140"/>
  </r>
  <r>
    <s v="заявки 2025"/>
    <x v="141"/>
  </r>
  <r>
    <s v="заявки 2025"/>
    <x v="142"/>
  </r>
  <r>
    <s v="заявки 2025"/>
    <x v="143"/>
  </r>
  <r>
    <s v="заявки 2025"/>
    <x v="144"/>
  </r>
  <r>
    <s v="заявки 2025"/>
    <x v="145"/>
  </r>
  <r>
    <s v="заявки 2025"/>
    <x v="146"/>
  </r>
  <r>
    <s v="заявки 2025"/>
    <x v="147"/>
  </r>
  <r>
    <s v="заявки 2025"/>
    <x v="148"/>
  </r>
  <r>
    <s v="заявки 2025"/>
    <x v="149"/>
  </r>
  <r>
    <s v="заявки 2025"/>
    <x v="150"/>
  </r>
  <r>
    <s v="заявки 2025"/>
    <x v="151"/>
  </r>
  <r>
    <s v="заявки 2025"/>
    <x v="152"/>
  </r>
  <r>
    <s v="заявки 2025"/>
    <x v="153"/>
  </r>
  <r>
    <s v="заявки 2025"/>
    <x v="154"/>
  </r>
  <r>
    <s v="заявки 2025"/>
    <x v="155"/>
  </r>
  <r>
    <s v="заявки 2025"/>
    <x v="156"/>
  </r>
  <r>
    <s v="заявки 2025"/>
    <x v="157"/>
  </r>
  <r>
    <s v="заявки 2025"/>
    <x v="158"/>
  </r>
  <r>
    <s v="заявки 2025"/>
    <x v="159"/>
  </r>
  <r>
    <s v="заявки 2025"/>
    <x v="160"/>
  </r>
  <r>
    <s v="заявки 2025"/>
    <x v="161"/>
  </r>
  <r>
    <s v="заявки 2025"/>
    <x v="162"/>
  </r>
  <r>
    <s v="заявки 2025"/>
    <x v="163"/>
  </r>
  <r>
    <s v="заявки 2025"/>
    <x v="164"/>
  </r>
  <r>
    <s v="заявки 2025"/>
    <x v="165"/>
  </r>
  <r>
    <s v="заявки 2025"/>
    <x v="166"/>
  </r>
  <r>
    <s v="заявки 2025"/>
    <x v="167"/>
  </r>
  <r>
    <s v="заявки 2025"/>
    <x v="168"/>
  </r>
  <r>
    <s v="заявки 2025"/>
    <x v="169"/>
  </r>
  <r>
    <s v="заявки 2025"/>
    <x v="170"/>
  </r>
  <r>
    <s v="заявки 2025"/>
    <x v="171"/>
  </r>
  <r>
    <s v="заявки 2025"/>
    <x v="172"/>
  </r>
  <r>
    <s v="заявки 2025"/>
    <x v="173"/>
  </r>
  <r>
    <s v="заявки 2025"/>
    <x v="174"/>
  </r>
  <r>
    <s v="заявки 2025"/>
    <x v="175"/>
  </r>
  <r>
    <s v="заявки 2025"/>
    <x v="176"/>
  </r>
  <r>
    <s v="заявки 2025"/>
    <x v="177"/>
  </r>
  <r>
    <s v="заявки 2025"/>
    <x v="178"/>
  </r>
  <r>
    <s v="заявки 2025"/>
    <x v="179"/>
  </r>
  <r>
    <s v="заявки 2025"/>
    <x v="180"/>
  </r>
  <r>
    <s v="заявки 2025"/>
    <x v="181"/>
  </r>
  <r>
    <s v="заявки 2025"/>
    <x v="182"/>
  </r>
  <r>
    <s v="заявки 2025"/>
    <x v="183"/>
  </r>
  <r>
    <s v="заявки 2025"/>
    <x v="184"/>
  </r>
  <r>
    <s v="заявки 2025"/>
    <x v="185"/>
  </r>
  <r>
    <s v="заявки 2025"/>
    <x v="216"/>
  </r>
  <r>
    <s v="заявки 2025"/>
    <x v="186"/>
  </r>
  <r>
    <s v="заявки 2025"/>
    <x v="187"/>
  </r>
  <r>
    <s v="заявки 2025"/>
    <x v="189"/>
  </r>
  <r>
    <s v="заявки 2025"/>
    <x v="190"/>
  </r>
  <r>
    <s v="заявки 2025"/>
    <x v="191"/>
  </r>
  <r>
    <s v="заявки 2025"/>
    <x v="273"/>
  </r>
  <r>
    <s v="заявки 2025"/>
    <x v="293"/>
  </r>
  <r>
    <s v="заявки 2025"/>
    <x v="300"/>
  </r>
  <r>
    <s v="заявки 2025"/>
    <x v="320"/>
  </r>
  <r>
    <s v="заявки 2025"/>
    <x v="192"/>
  </r>
  <r>
    <s v="заявки 2025"/>
    <x v="193"/>
  </r>
  <r>
    <s v="заявки 2025"/>
    <x v="194"/>
  </r>
  <r>
    <s v="заявки 2025"/>
    <x v="195"/>
  </r>
  <r>
    <s v="заявки 2025"/>
    <x v="196"/>
  </r>
  <r>
    <s v="заявки 2025"/>
    <x v="197"/>
  </r>
  <r>
    <s v="заявки 2025"/>
    <x v="198"/>
  </r>
  <r>
    <s v="заявки 2025"/>
    <x v="199"/>
  </r>
  <r>
    <s v="заявки 2025"/>
    <x v="200"/>
  </r>
  <r>
    <s v="заявки 2025"/>
    <x v="201"/>
  </r>
  <r>
    <s v="заявки 2025"/>
    <x v="202"/>
  </r>
  <r>
    <s v="заявки 2025"/>
    <x v="203"/>
  </r>
  <r>
    <s v="заявки 2025"/>
    <x v="204"/>
  </r>
  <r>
    <s v="заявки 2025"/>
    <x v="205"/>
  </r>
  <r>
    <s v="заявки 2025"/>
    <x v="206"/>
  </r>
  <r>
    <s v="заявки 2025"/>
    <x v="207"/>
  </r>
  <r>
    <s v="заявки 2025"/>
    <x v="208"/>
  </r>
  <r>
    <s v="заявки 2025"/>
    <x v="210"/>
  </r>
  <r>
    <s v="заявки 2025"/>
    <x v="212"/>
  </r>
  <r>
    <s v="заявки 2025"/>
    <x v="213"/>
  </r>
  <r>
    <s v="заявки 2025"/>
    <x v="214"/>
  </r>
  <r>
    <s v="заявки 2025"/>
    <x v="215"/>
  </r>
  <r>
    <s v="заявки 2025"/>
    <x v="217"/>
  </r>
  <r>
    <s v="заявки 2025"/>
    <x v="218"/>
  </r>
  <r>
    <s v="заявки 2025"/>
    <x v="219"/>
  </r>
  <r>
    <s v="заявки 2025"/>
    <x v="220"/>
  </r>
  <r>
    <s v="заявки 2025"/>
    <x v="221"/>
  </r>
  <r>
    <s v="заявки 2025"/>
    <x v="222"/>
  </r>
  <r>
    <s v="заявки 2025"/>
    <x v="188"/>
  </r>
  <r>
    <s v="заявки 2025"/>
    <x v="223"/>
  </r>
  <r>
    <s v="заявки 2025"/>
    <x v="224"/>
  </r>
  <r>
    <s v="заявки 2025"/>
    <x v="225"/>
  </r>
  <r>
    <s v="заявки 2025"/>
    <x v="226"/>
  </r>
  <r>
    <s v="заявки 2025"/>
    <x v="227"/>
  </r>
  <r>
    <s v="заявки 2025"/>
    <x v="228"/>
  </r>
  <r>
    <s v="заявки 2025"/>
    <x v="229"/>
  </r>
  <r>
    <s v="заявки 2025"/>
    <x v="230"/>
  </r>
  <r>
    <s v="заявки 2025"/>
    <x v="231"/>
  </r>
  <r>
    <s v="заявки 2025"/>
    <x v="232"/>
  </r>
  <r>
    <s v="заявки 2025"/>
    <x v="233"/>
  </r>
  <r>
    <s v="заявки 2025"/>
    <x v="234"/>
  </r>
  <r>
    <s v="заявки 2025"/>
    <x v="235"/>
  </r>
  <r>
    <s v="заявки 2025"/>
    <x v="236"/>
  </r>
  <r>
    <s v="заявки 2025"/>
    <x v="237"/>
  </r>
  <r>
    <s v="заявки 2025"/>
    <x v="238"/>
  </r>
  <r>
    <s v="заявки 2025"/>
    <x v="240"/>
  </r>
  <r>
    <s v="заявки 2025"/>
    <x v="241"/>
  </r>
  <r>
    <s v="заявки 2025"/>
    <x v="242"/>
  </r>
  <r>
    <s v="заявки 2025"/>
    <x v="243"/>
  </r>
  <r>
    <s v="заявки 2025"/>
    <x v="244"/>
  </r>
  <r>
    <s v="заявки 2025"/>
    <x v="245"/>
  </r>
  <r>
    <s v="заявки 2025"/>
    <x v="246"/>
  </r>
  <r>
    <s v="заявки 2025"/>
    <x v="248"/>
  </r>
  <r>
    <s v="заявки 2025"/>
    <x v="249"/>
  </r>
  <r>
    <s v="заявки 2025"/>
    <x v="250"/>
  </r>
  <r>
    <s v="заявки 2025"/>
    <x v="251"/>
  </r>
  <r>
    <s v="заявки 2025"/>
    <x v="252"/>
  </r>
  <r>
    <s v="заявки 2025"/>
    <x v="253"/>
  </r>
  <r>
    <s v="заявки 2025"/>
    <x v="254"/>
  </r>
  <r>
    <s v="заявки 2025"/>
    <x v="255"/>
  </r>
  <r>
    <s v="заявки 2025"/>
    <x v="256"/>
  </r>
  <r>
    <s v="заявки 2025"/>
    <x v="257"/>
  </r>
  <r>
    <s v="заявки 2025"/>
    <x v="258"/>
  </r>
  <r>
    <s v="заявки 2025"/>
    <x v="259"/>
  </r>
  <r>
    <s v="заявки 2025"/>
    <x v="260"/>
  </r>
  <r>
    <s v="заявки 2025"/>
    <x v="261"/>
  </r>
  <r>
    <s v="заявки 2025"/>
    <x v="262"/>
  </r>
  <r>
    <s v="заявки 2025"/>
    <x v="263"/>
  </r>
  <r>
    <s v="заявки 2025"/>
    <x v="264"/>
  </r>
  <r>
    <s v="заявки 2025"/>
    <x v="265"/>
  </r>
  <r>
    <s v="заявки 2025"/>
    <x v="266"/>
  </r>
  <r>
    <s v="заявки 2025"/>
    <x v="267"/>
  </r>
  <r>
    <s v="заявки 2025"/>
    <x v="268"/>
  </r>
  <r>
    <s v="заявки 2025"/>
    <x v="269"/>
  </r>
  <r>
    <s v="заявки 2025"/>
    <x v="270"/>
  </r>
  <r>
    <s v="заявки 2025"/>
    <x v="271"/>
  </r>
  <r>
    <s v="заявки 2025"/>
    <x v="274"/>
  </r>
  <r>
    <s v="заявки 2025"/>
    <x v="275"/>
  </r>
  <r>
    <s v="заявки 2025"/>
    <x v="276"/>
  </r>
  <r>
    <s v="заявки 2025"/>
    <x v="277"/>
  </r>
  <r>
    <s v="заявки 2025"/>
    <x v="278"/>
  </r>
  <r>
    <s v="заявки 2025"/>
    <x v="292"/>
  </r>
  <r>
    <s v="заявки 2025"/>
    <x v="279"/>
  </r>
  <r>
    <s v="заявки 2025"/>
    <x v="280"/>
  </r>
  <r>
    <s v="заявки 2025"/>
    <x v="281"/>
  </r>
  <r>
    <s v="заявки 2025"/>
    <x v="282"/>
  </r>
  <r>
    <s v="заявки 2025"/>
    <x v="284"/>
  </r>
  <r>
    <s v="заявки 2025"/>
    <x v="283"/>
  </r>
  <r>
    <s v="заявки 2025"/>
    <x v="285"/>
  </r>
  <r>
    <s v="заявки 2025"/>
    <x v="286"/>
  </r>
  <r>
    <s v="заявки 2025"/>
    <x v="287"/>
  </r>
  <r>
    <s v="заявки 2025"/>
    <x v="288"/>
  </r>
  <r>
    <s v="заявки 2025"/>
    <x v="289"/>
  </r>
  <r>
    <s v="заявки 2025"/>
    <x v="290"/>
  </r>
  <r>
    <s v="заявки 2025"/>
    <x v="291"/>
  </r>
  <r>
    <s v="заявки 2025"/>
    <x v="294"/>
  </r>
  <r>
    <s v="заявки 2025"/>
    <x v="295"/>
  </r>
  <r>
    <s v="заявки 2025"/>
    <x v="296"/>
  </r>
  <r>
    <s v="заявки 2025"/>
    <x v="297"/>
  </r>
  <r>
    <s v="заявки 2025"/>
    <x v="298"/>
  </r>
  <r>
    <s v="заявки 2025"/>
    <x v="299"/>
  </r>
  <r>
    <s v="заявки 2025"/>
    <x v="301"/>
  </r>
  <r>
    <s v="заявки 2025"/>
    <x v="302"/>
  </r>
  <r>
    <s v="заявки 2025"/>
    <x v="303"/>
  </r>
  <r>
    <s v="заявки 2025"/>
    <x v="304"/>
  </r>
  <r>
    <s v="заявки 2025"/>
    <x v="306"/>
  </r>
  <r>
    <s v="заявки 2025"/>
    <x v="307"/>
  </r>
  <r>
    <s v="заявки 2025"/>
    <x v="308"/>
  </r>
  <r>
    <s v="заявки 2025"/>
    <x v="309"/>
  </r>
  <r>
    <s v="заявки 2025"/>
    <x v="310"/>
  </r>
  <r>
    <s v="заявки 2025"/>
    <x v="314"/>
  </r>
  <r>
    <s v="заявки 2025"/>
    <x v="315"/>
  </r>
  <r>
    <s v="заявки 2025"/>
    <x v="317"/>
  </r>
  <r>
    <s v="заявки 2025"/>
    <x v="318"/>
  </r>
  <r>
    <s v="заявки 2025"/>
    <x v="322"/>
  </r>
  <r>
    <s v="заявки 2025"/>
    <x v="326"/>
  </r>
  <r>
    <s v="заявки 2025"/>
    <x v="328"/>
  </r>
  <r>
    <s v="заявки 2025"/>
    <x v="330"/>
  </r>
  <r>
    <s v="заявки 2025"/>
    <x v="337"/>
  </r>
  <r>
    <s v="заявки 2025"/>
    <x v="339"/>
  </r>
  <r>
    <s v="заявки 2025"/>
    <x v="341"/>
  </r>
  <r>
    <s v="заявки 2025"/>
    <x v="344"/>
  </r>
  <r>
    <s v="заявки 2025"/>
    <x v="346"/>
  </r>
  <r>
    <s v="заявки 2025"/>
    <x v="347"/>
  </r>
  <r>
    <s v="заявки 2025"/>
    <x v="335"/>
  </r>
  <r>
    <s v="заявки 2025"/>
    <x v="350"/>
  </r>
  <r>
    <s v="заявки 2025"/>
    <x v="351"/>
  </r>
  <r>
    <s v="заявки 2025"/>
    <x v="352"/>
  </r>
  <r>
    <s v="заявки 2025"/>
    <x v="353"/>
  </r>
  <r>
    <s v="заявки 2025"/>
    <x v="354"/>
  </r>
  <r>
    <s v="заявки 2025"/>
    <x v="355"/>
  </r>
  <r>
    <s v="заявки 2025"/>
    <x v="356"/>
  </r>
  <r>
    <s v="заявки 2025"/>
    <x v="379"/>
  </r>
  <r>
    <s v="заявки 2025"/>
    <x v="358"/>
  </r>
  <r>
    <s v="заявки 2025"/>
    <x v="359"/>
  </r>
  <r>
    <s v="заявки 2025"/>
    <x v="360"/>
  </r>
  <r>
    <s v="заявки 2025"/>
    <x v="361"/>
  </r>
  <r>
    <s v="заявки 2025"/>
    <x v="362"/>
  </r>
  <r>
    <s v="заявки 2025"/>
    <x v="363"/>
  </r>
  <r>
    <s v="заявки 2025"/>
    <x v="364"/>
  </r>
  <r>
    <s v="заявки 2025"/>
    <x v="365"/>
  </r>
  <r>
    <s v="заявки 2025"/>
    <x v="366"/>
  </r>
  <r>
    <s v="заявки 2025"/>
    <x v="367"/>
  </r>
  <r>
    <s v="заявки 2025"/>
    <x v="368"/>
  </r>
  <r>
    <s v="заявки 2025"/>
    <x v="369"/>
  </r>
  <r>
    <s v="заявки 2025"/>
    <x v="370"/>
  </r>
  <r>
    <s v="заявки 2025"/>
    <x v="371"/>
  </r>
  <r>
    <s v="заявки 2025"/>
    <x v="372"/>
  </r>
  <r>
    <s v="заявки 2025"/>
    <x v="373"/>
  </r>
  <r>
    <s v="заявки 2025"/>
    <x v="374"/>
  </r>
  <r>
    <s v="заявки 2025"/>
    <x v="375"/>
  </r>
  <r>
    <s v="заявки 2025"/>
    <x v="376"/>
  </r>
  <r>
    <s v="заявки 2025"/>
    <x v="377"/>
  </r>
  <r>
    <s v="заявки 2025"/>
    <x v="378"/>
  </r>
  <r>
    <s v="заявки 2025"/>
    <x v="349"/>
  </r>
  <r>
    <s v="заявки 2025"/>
    <x v="380"/>
  </r>
  <r>
    <s v="заявки 2025"/>
    <x v="381"/>
  </r>
  <r>
    <s v="заявки 2025"/>
    <x v="382"/>
  </r>
  <r>
    <s v="заявки 2025"/>
    <x v="383"/>
  </r>
  <r>
    <s v="заявки 2025"/>
    <x v="384"/>
  </r>
  <r>
    <s v="заявки 2025"/>
    <x v="385"/>
  </r>
  <r>
    <s v="заявки 2025"/>
    <x v="386"/>
  </r>
  <r>
    <s v="заявки 2025"/>
    <x v="387"/>
  </r>
  <r>
    <s v="заявки 2025"/>
    <x v="388"/>
  </r>
  <r>
    <s v="заявки 2025"/>
    <x v="389"/>
  </r>
  <r>
    <m/>
    <x v="39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 таблица1" cacheId="0" applyNumberFormats="0" applyBorderFormats="0" applyFontFormats="0" applyPatternFormats="0" applyAlignmentFormats="0" applyWidthHeightFormats="1" dataCaption="Значения" updatedVersion="6" minRefreshableVersion="3" useAutoFormatting="1" itemPrintTitles="1" createdVersion="6" indent="0" outline="1" outlineData="1" multipleFieldFilters="0">
  <location ref="F2:F394" firstHeaderRow="1" firstDataRow="1" firstDataCol="1"/>
  <pivotFields count="2">
    <pivotField showAll="0"/>
    <pivotField axis="axisRow" showAll="0">
      <items count="392">
        <item x="39"/>
        <item x="10"/>
        <item x="11"/>
        <item x="12"/>
        <item x="2"/>
        <item x="14"/>
        <item x="15"/>
        <item x="40"/>
        <item x="41"/>
        <item x="42"/>
        <item x="16"/>
        <item x="3"/>
        <item x="43"/>
        <item x="17"/>
        <item x="4"/>
        <item x="352"/>
        <item x="356"/>
        <item x="75"/>
        <item x="148"/>
        <item x="178"/>
        <item x="138"/>
        <item x="105"/>
        <item x="139"/>
        <item x="76"/>
        <item x="73"/>
        <item x="140"/>
        <item x="28"/>
        <item x="23"/>
        <item x="44"/>
        <item x="25"/>
        <item x="26"/>
        <item x="355"/>
        <item x="18"/>
        <item x="354"/>
        <item x="79"/>
        <item x="353"/>
        <item x="165"/>
        <item x="350"/>
        <item x="21"/>
        <item x="0"/>
        <item x="6"/>
        <item x="7"/>
        <item x="8"/>
        <item x="9"/>
        <item x="1"/>
        <item x="182"/>
        <item x="71"/>
        <item x="121"/>
        <item x="132"/>
        <item x="145"/>
        <item x="146"/>
        <item x="147"/>
        <item x="177"/>
        <item x="122"/>
        <item x="130"/>
        <item x="102"/>
        <item x="103"/>
        <item x="134"/>
        <item x="131"/>
        <item x="135"/>
        <item x="136"/>
        <item x="104"/>
        <item x="69"/>
        <item x="70"/>
        <item x="29"/>
        <item x="35"/>
        <item x="33"/>
        <item x="34"/>
        <item x="36"/>
        <item x="181"/>
        <item x="30"/>
        <item x="31"/>
        <item x="357"/>
        <item x="360"/>
        <item x="77"/>
        <item x="57"/>
        <item x="158"/>
        <item x="133"/>
        <item x="32"/>
        <item x="126"/>
        <item x="74"/>
        <item x="86"/>
        <item x="159"/>
        <item x="125"/>
        <item x="164"/>
        <item x="111"/>
        <item x="87"/>
        <item x="59"/>
        <item x="141"/>
        <item x="160"/>
        <item x="156"/>
        <item x="117"/>
        <item x="109"/>
        <item x="172"/>
        <item x="157"/>
        <item x="85"/>
        <item x="67"/>
        <item x="108"/>
        <item x="168"/>
        <item x="92"/>
        <item x="55"/>
        <item x="56"/>
        <item x="61"/>
        <item x="175"/>
        <item x="176"/>
        <item x="62"/>
        <item x="93"/>
        <item x="169"/>
        <item x="154"/>
        <item x="123"/>
        <item x="68"/>
        <item x="81"/>
        <item x="170"/>
        <item x="120"/>
        <item x="83"/>
        <item x="94"/>
        <item x="115"/>
        <item x="116"/>
        <item x="84"/>
        <item x="155"/>
        <item x="137"/>
        <item x="359"/>
        <item x="183"/>
        <item x="163"/>
        <item x="124"/>
        <item x="171"/>
        <item x="112"/>
        <item x="143"/>
        <item x="97"/>
        <item x="118"/>
        <item x="46"/>
        <item x="45"/>
        <item x="128"/>
        <item x="63"/>
        <item x="150"/>
        <item x="106"/>
        <item x="166"/>
        <item x="174"/>
        <item x="89"/>
        <item x="113"/>
        <item x="19"/>
        <item x="351"/>
        <item x="22"/>
        <item x="144"/>
        <item x="149"/>
        <item x="58"/>
        <item x="127"/>
        <item x="65"/>
        <item x="90"/>
        <item x="98"/>
        <item x="173"/>
        <item x="64"/>
        <item x="180"/>
        <item x="95"/>
        <item x="96"/>
        <item x="78"/>
        <item x="13"/>
        <item x="24"/>
        <item x="162"/>
        <item x="66"/>
        <item x="129"/>
        <item x="60"/>
        <item x="161"/>
        <item x="151"/>
        <item x="119"/>
        <item x="100"/>
        <item x="114"/>
        <item x="91"/>
        <item x="80"/>
        <item x="179"/>
        <item x="142"/>
        <item x="20"/>
        <item x="49"/>
        <item x="99"/>
        <item x="48"/>
        <item x="47"/>
        <item x="5"/>
        <item x="50"/>
        <item x="88"/>
        <item x="82"/>
        <item x="110"/>
        <item x="204"/>
        <item x="72"/>
        <item x="51"/>
        <item x="208"/>
        <item x="193"/>
        <item x="205"/>
        <item x="38"/>
        <item x="197"/>
        <item x="185"/>
        <item x="201"/>
        <item x="380"/>
        <item x="101"/>
        <item x="362"/>
        <item x="375"/>
        <item x="361"/>
        <item x="203"/>
        <item x="192"/>
        <item x="358"/>
        <item x="184"/>
        <item x="27"/>
        <item x="210"/>
        <item x="371"/>
        <item x="211"/>
        <item x="310"/>
        <item x="198"/>
        <item x="194"/>
        <item x="200"/>
        <item x="254"/>
        <item x="206"/>
        <item x="207"/>
        <item x="37"/>
        <item x="364"/>
        <item x="365"/>
        <item x="363"/>
        <item x="366"/>
        <item x="199"/>
        <item x="202"/>
        <item x="189"/>
        <item x="330"/>
        <item x="367"/>
        <item x="239"/>
        <item x="209"/>
        <item x="196"/>
        <item x="262"/>
        <item x="263"/>
        <item x="53"/>
        <item x="368"/>
        <item x="369"/>
        <item x="370"/>
        <item x="52"/>
        <item x="152"/>
        <item x="212"/>
        <item x="237"/>
        <item x="234"/>
        <item x="214"/>
        <item x="215"/>
        <item x="376"/>
        <item x="213"/>
        <item x="217"/>
        <item x="311"/>
        <item x="246"/>
        <item x="218"/>
        <item x="219"/>
        <item x="220"/>
        <item x="216"/>
        <item x="247"/>
        <item x="54"/>
        <item x="153"/>
        <item x="167"/>
        <item x="107"/>
        <item x="221"/>
        <item x="222"/>
        <item x="225"/>
        <item x="190"/>
        <item x="372"/>
        <item x="224"/>
        <item x="230"/>
        <item x="312"/>
        <item x="188"/>
        <item x="240"/>
        <item x="331"/>
        <item x="313"/>
        <item x="223"/>
        <item x="187"/>
        <item x="229"/>
        <item x="373"/>
        <item x="227"/>
        <item x="241"/>
        <item x="232"/>
        <item x="228"/>
        <item x="231"/>
        <item x="374"/>
        <item x="195"/>
        <item x="233"/>
        <item x="186"/>
        <item x="235"/>
        <item x="242"/>
        <item x="381"/>
        <item x="308"/>
        <item x="295"/>
        <item x="236"/>
        <item x="226"/>
        <item x="280"/>
        <item x="256"/>
        <item x="238"/>
        <item x="314"/>
        <item x="315"/>
        <item x="332"/>
        <item x="244"/>
        <item x="243"/>
        <item x="245"/>
        <item x="248"/>
        <item x="249"/>
        <item x="333"/>
        <item x="250"/>
        <item x="251"/>
        <item x="252"/>
        <item x="191"/>
        <item x="253"/>
        <item x="257"/>
        <item x="296"/>
        <item x="255"/>
        <item x="258"/>
        <item x="259"/>
        <item x="260"/>
        <item x="316"/>
        <item x="297"/>
        <item x="317"/>
        <item x="261"/>
        <item x="264"/>
        <item x="318"/>
        <item x="265"/>
        <item x="281"/>
        <item x="266"/>
        <item x="267"/>
        <item x="268"/>
        <item x="269"/>
        <item x="270"/>
        <item x="377"/>
        <item x="319"/>
        <item x="271"/>
        <item x="272"/>
        <item x="273"/>
        <item x="274"/>
        <item x="275"/>
        <item x="276"/>
        <item x="277"/>
        <item x="282"/>
        <item x="320"/>
        <item x="283"/>
        <item x="284"/>
        <item x="285"/>
        <item x="286"/>
        <item x="287"/>
        <item x="288"/>
        <item x="289"/>
        <item x="290"/>
        <item x="291"/>
        <item x="278"/>
        <item x="292"/>
        <item x="279"/>
        <item x="378"/>
        <item x="293"/>
        <item x="298"/>
        <item x="299"/>
        <item x="294"/>
        <item x="307"/>
        <item x="300"/>
        <item x="301"/>
        <item x="321"/>
        <item x="302"/>
        <item x="303"/>
        <item x="382"/>
        <item x="304"/>
        <item x="305"/>
        <item x="322"/>
        <item x="306"/>
        <item x="323"/>
        <item x="379"/>
        <item x="324"/>
        <item x="325"/>
        <item x="326"/>
        <item x="327"/>
        <item x="328"/>
        <item x="329"/>
        <item x="309"/>
        <item x="334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35"/>
        <item x="383"/>
        <item x="384"/>
        <item x="385"/>
        <item x="386"/>
        <item x="387"/>
        <item x="388"/>
        <item x="389"/>
        <item x="390"/>
        <item t="default"/>
      </items>
    </pivotField>
  </pivotFields>
  <rowFields count="1">
    <field x="1"/>
  </rowFields>
  <rowItems count="39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K741"/>
  <sheetViews>
    <sheetView workbookViewId="0">
      <pane ySplit="1" topLeftCell="A356" activePane="bottomLeft" state="frozen"/>
      <selection pane="bottomLeft" activeCell="C392" sqref="C392"/>
    </sheetView>
  </sheetViews>
  <sheetFormatPr defaultRowHeight="15"/>
  <cols>
    <col min="1" max="1" width="15.42578125" customWidth="1"/>
    <col min="6" max="6" width="17.28515625" bestFit="1" customWidth="1"/>
    <col min="11" max="11" width="66.85546875" customWidth="1"/>
  </cols>
  <sheetData>
    <row r="1" spans="1:11">
      <c r="A1" t="s">
        <v>450</v>
      </c>
      <c r="B1" t="s">
        <v>451</v>
      </c>
      <c r="C1" t="s">
        <v>454</v>
      </c>
    </row>
    <row r="2" spans="1:11" ht="15.75">
      <c r="A2" s="3">
        <v>780043</v>
      </c>
      <c r="B2" t="s">
        <v>452</v>
      </c>
      <c r="C2" t="str">
        <f>LEFT(A2,6)</f>
        <v>780043</v>
      </c>
      <c r="F2" s="7" t="s">
        <v>455</v>
      </c>
      <c r="H2">
        <v>780043</v>
      </c>
      <c r="I2" t="str">
        <f>LEFT(H2,6)</f>
        <v>780043</v>
      </c>
      <c r="J2">
        <v>1</v>
      </c>
      <c r="K2" t="s">
        <v>336</v>
      </c>
    </row>
    <row r="3" spans="1:11" ht="15.75">
      <c r="A3" s="2">
        <v>780048</v>
      </c>
      <c r="B3" t="s">
        <v>452</v>
      </c>
      <c r="C3" t="str">
        <f t="shared" ref="C3:C66" si="0">LEFT(A3,6)</f>
        <v>780048</v>
      </c>
      <c r="F3" s="8" t="s">
        <v>456</v>
      </c>
      <c r="H3">
        <v>780048</v>
      </c>
      <c r="I3" t="str">
        <f t="shared" ref="I3:I66" si="1">LEFT(H3,6)</f>
        <v>780048</v>
      </c>
      <c r="J3">
        <v>2</v>
      </c>
      <c r="K3" t="s">
        <v>1</v>
      </c>
    </row>
    <row r="4" spans="1:11" ht="15.75">
      <c r="A4" s="2">
        <v>780006</v>
      </c>
      <c r="B4" t="s">
        <v>452</v>
      </c>
      <c r="C4" t="str">
        <f t="shared" si="0"/>
        <v>780006</v>
      </c>
      <c r="F4" s="8" t="s">
        <v>457</v>
      </c>
      <c r="H4">
        <v>780006</v>
      </c>
      <c r="I4" t="str">
        <f t="shared" si="1"/>
        <v>780006</v>
      </c>
      <c r="J4">
        <v>3</v>
      </c>
      <c r="K4" t="s">
        <v>2</v>
      </c>
    </row>
    <row r="5" spans="1:11" ht="15.75">
      <c r="A5" s="2">
        <v>780013</v>
      </c>
      <c r="B5" t="s">
        <v>452</v>
      </c>
      <c r="C5" t="str">
        <f t="shared" si="0"/>
        <v>780013</v>
      </c>
      <c r="F5" s="8" t="s">
        <v>436</v>
      </c>
      <c r="H5">
        <v>780013</v>
      </c>
      <c r="I5" t="str">
        <f t="shared" si="1"/>
        <v>780013</v>
      </c>
      <c r="J5">
        <v>4</v>
      </c>
      <c r="K5" t="s">
        <v>3</v>
      </c>
    </row>
    <row r="6" spans="1:11" ht="15.75">
      <c r="A6" s="2">
        <v>780017</v>
      </c>
      <c r="B6" t="s">
        <v>452</v>
      </c>
      <c r="C6" t="str">
        <f t="shared" si="0"/>
        <v>780017</v>
      </c>
      <c r="F6" s="8" t="s">
        <v>458</v>
      </c>
      <c r="H6">
        <v>780017</v>
      </c>
      <c r="I6" t="str">
        <f t="shared" si="1"/>
        <v>780017</v>
      </c>
      <c r="J6">
        <v>5</v>
      </c>
      <c r="K6" t="s">
        <v>4</v>
      </c>
    </row>
    <row r="7" spans="1:11" ht="15.75">
      <c r="A7" s="2">
        <v>780187</v>
      </c>
      <c r="B7" t="s">
        <v>452</v>
      </c>
      <c r="C7" t="str">
        <f t="shared" si="0"/>
        <v>780187</v>
      </c>
      <c r="F7" s="8" t="s">
        <v>394</v>
      </c>
      <c r="H7">
        <v>780187</v>
      </c>
      <c r="I7" t="str">
        <f t="shared" si="1"/>
        <v>780187</v>
      </c>
      <c r="J7">
        <v>6</v>
      </c>
      <c r="K7" t="s">
        <v>5</v>
      </c>
    </row>
    <row r="8" spans="1:11" ht="15.75">
      <c r="A8" s="2">
        <v>780044</v>
      </c>
      <c r="B8" t="s">
        <v>452</v>
      </c>
      <c r="C8" t="str">
        <f t="shared" si="0"/>
        <v>780044</v>
      </c>
      <c r="F8" s="8" t="s">
        <v>437</v>
      </c>
      <c r="H8">
        <v>780044</v>
      </c>
      <c r="I8" t="str">
        <f t="shared" si="1"/>
        <v>780044</v>
      </c>
      <c r="J8">
        <v>7</v>
      </c>
      <c r="K8" t="s">
        <v>6</v>
      </c>
    </row>
    <row r="9" spans="1:11" ht="15.75">
      <c r="A9" s="2">
        <v>780045</v>
      </c>
      <c r="B9" t="s">
        <v>452</v>
      </c>
      <c r="C9" t="str">
        <f t="shared" si="0"/>
        <v>780045</v>
      </c>
      <c r="F9" s="8" t="s">
        <v>459</v>
      </c>
      <c r="H9">
        <v>780045</v>
      </c>
      <c r="I9" t="str">
        <f t="shared" si="1"/>
        <v>780045</v>
      </c>
      <c r="J9">
        <v>8</v>
      </c>
      <c r="K9" t="s">
        <v>7</v>
      </c>
    </row>
    <row r="10" spans="1:11" ht="15.75">
      <c r="A10" s="2">
        <v>780046</v>
      </c>
      <c r="B10" t="s">
        <v>452</v>
      </c>
      <c r="C10" t="str">
        <f t="shared" si="0"/>
        <v>780046</v>
      </c>
      <c r="F10" s="8" t="s">
        <v>396</v>
      </c>
      <c r="H10">
        <v>780046</v>
      </c>
      <c r="I10" t="str">
        <f t="shared" si="1"/>
        <v>780046</v>
      </c>
      <c r="J10">
        <v>9</v>
      </c>
      <c r="K10" t="s">
        <v>8</v>
      </c>
    </row>
    <row r="11" spans="1:11" ht="15.75">
      <c r="A11" s="2">
        <v>780047</v>
      </c>
      <c r="B11" t="s">
        <v>452</v>
      </c>
      <c r="C11" t="str">
        <f t="shared" si="0"/>
        <v>780047</v>
      </c>
      <c r="F11" s="8" t="s">
        <v>438</v>
      </c>
      <c r="H11">
        <v>780047</v>
      </c>
      <c r="I11" t="str">
        <f t="shared" si="1"/>
        <v>780047</v>
      </c>
      <c r="J11">
        <v>10</v>
      </c>
      <c r="K11" t="s">
        <v>9</v>
      </c>
    </row>
    <row r="12" spans="1:11" ht="15.75">
      <c r="A12" s="4">
        <v>780003</v>
      </c>
      <c r="B12" t="s">
        <v>452</v>
      </c>
      <c r="C12" t="str">
        <f t="shared" si="0"/>
        <v>780003</v>
      </c>
      <c r="F12" s="8" t="s">
        <v>439</v>
      </c>
      <c r="H12">
        <v>780003</v>
      </c>
      <c r="I12" t="str">
        <f t="shared" si="1"/>
        <v>780003</v>
      </c>
      <c r="J12">
        <v>11</v>
      </c>
      <c r="K12" t="s">
        <v>10</v>
      </c>
    </row>
    <row r="13" spans="1:11" ht="15.75">
      <c r="A13" s="2">
        <v>780004</v>
      </c>
      <c r="B13" t="s">
        <v>452</v>
      </c>
      <c r="C13" t="str">
        <f t="shared" si="0"/>
        <v>780004</v>
      </c>
      <c r="F13" s="8" t="s">
        <v>440</v>
      </c>
      <c r="H13">
        <v>780004</v>
      </c>
      <c r="I13" t="str">
        <f t="shared" si="1"/>
        <v>780004</v>
      </c>
      <c r="J13">
        <v>12</v>
      </c>
      <c r="K13" t="s">
        <v>11</v>
      </c>
    </row>
    <row r="14" spans="1:11" ht="15.75">
      <c r="A14" s="2">
        <v>780005</v>
      </c>
      <c r="B14" t="s">
        <v>452</v>
      </c>
      <c r="C14" t="str">
        <f t="shared" si="0"/>
        <v>780005</v>
      </c>
      <c r="F14" s="8" t="s">
        <v>433</v>
      </c>
      <c r="H14">
        <v>780005</v>
      </c>
      <c r="I14" t="str">
        <f t="shared" si="1"/>
        <v>780005</v>
      </c>
      <c r="J14">
        <v>13</v>
      </c>
      <c r="K14" t="s">
        <v>12</v>
      </c>
    </row>
    <row r="15" spans="1:11" ht="15.75">
      <c r="A15" s="2">
        <v>780167</v>
      </c>
      <c r="B15" t="s">
        <v>452</v>
      </c>
      <c r="C15" t="str">
        <f t="shared" si="0"/>
        <v>780167</v>
      </c>
      <c r="F15" s="8" t="s">
        <v>397</v>
      </c>
      <c r="H15">
        <v>780167</v>
      </c>
      <c r="I15" t="str">
        <f t="shared" si="1"/>
        <v>780167</v>
      </c>
      <c r="J15">
        <v>14</v>
      </c>
      <c r="K15" t="s">
        <v>13</v>
      </c>
    </row>
    <row r="16" spans="1:11" ht="15.75">
      <c r="A16" s="2">
        <v>780007</v>
      </c>
      <c r="B16" t="s">
        <v>452</v>
      </c>
      <c r="C16" t="str">
        <f t="shared" si="0"/>
        <v>780007</v>
      </c>
      <c r="F16" s="8" t="s">
        <v>441</v>
      </c>
      <c r="H16">
        <v>780007</v>
      </c>
      <c r="I16" t="str">
        <f t="shared" si="1"/>
        <v>780007</v>
      </c>
      <c r="J16">
        <v>15</v>
      </c>
      <c r="K16" t="s">
        <v>375</v>
      </c>
    </row>
    <row r="17" spans="1:11" ht="15.75">
      <c r="A17" s="2">
        <v>780008</v>
      </c>
      <c r="B17" t="s">
        <v>452</v>
      </c>
      <c r="C17" t="str">
        <f t="shared" si="0"/>
        <v>780008</v>
      </c>
      <c r="F17" s="8" t="s">
        <v>460</v>
      </c>
      <c r="H17">
        <v>780008</v>
      </c>
      <c r="I17" t="str">
        <f t="shared" si="1"/>
        <v>780008</v>
      </c>
      <c r="J17">
        <v>16</v>
      </c>
      <c r="K17" t="s">
        <v>14</v>
      </c>
    </row>
    <row r="18" spans="1:11" ht="15.75">
      <c r="A18" s="2">
        <v>780012</v>
      </c>
      <c r="B18" t="s">
        <v>452</v>
      </c>
      <c r="C18" t="str">
        <f t="shared" si="0"/>
        <v>780012</v>
      </c>
      <c r="F18" s="8" t="s">
        <v>413</v>
      </c>
      <c r="H18">
        <v>780012</v>
      </c>
      <c r="I18" t="str">
        <f t="shared" si="1"/>
        <v>780012</v>
      </c>
      <c r="J18">
        <v>17</v>
      </c>
      <c r="K18" t="s">
        <v>15</v>
      </c>
    </row>
    <row r="19" spans="1:11" ht="15.75">
      <c r="A19" s="2">
        <v>780016</v>
      </c>
      <c r="B19" t="s">
        <v>452</v>
      </c>
      <c r="C19" t="str">
        <f t="shared" si="0"/>
        <v>780016</v>
      </c>
      <c r="F19" s="8" t="s">
        <v>461</v>
      </c>
      <c r="H19">
        <v>780016</v>
      </c>
      <c r="I19" t="str">
        <f t="shared" si="1"/>
        <v>780016</v>
      </c>
      <c r="J19">
        <v>18</v>
      </c>
      <c r="K19" t="s">
        <v>16</v>
      </c>
    </row>
    <row r="20" spans="1:11" ht="15.75">
      <c r="A20" s="2">
        <v>780036</v>
      </c>
      <c r="B20" t="s">
        <v>452</v>
      </c>
      <c r="C20" t="str">
        <f t="shared" si="0"/>
        <v>780036</v>
      </c>
      <c r="F20" s="8" t="s">
        <v>462</v>
      </c>
      <c r="H20">
        <v>780036</v>
      </c>
      <c r="I20" t="str">
        <f t="shared" si="1"/>
        <v>780036</v>
      </c>
      <c r="J20">
        <v>19</v>
      </c>
      <c r="K20" t="s">
        <v>17</v>
      </c>
    </row>
    <row r="21" spans="1:11" ht="15.75">
      <c r="A21" s="2">
        <v>780151</v>
      </c>
      <c r="B21" t="s">
        <v>452</v>
      </c>
      <c r="C21" t="str">
        <f t="shared" si="0"/>
        <v>780151</v>
      </c>
      <c r="F21" s="8" t="s">
        <v>463</v>
      </c>
      <c r="H21">
        <v>780151</v>
      </c>
      <c r="I21" t="str">
        <f t="shared" si="1"/>
        <v>780151</v>
      </c>
      <c r="J21">
        <v>20</v>
      </c>
      <c r="K21" t="s">
        <v>18</v>
      </c>
    </row>
    <row r="22" spans="1:11" ht="15.75">
      <c r="A22" s="2">
        <v>780182</v>
      </c>
      <c r="B22" t="s">
        <v>452</v>
      </c>
      <c r="C22" t="str">
        <f t="shared" si="0"/>
        <v>780182</v>
      </c>
      <c r="F22" s="8" t="s">
        <v>464</v>
      </c>
      <c r="H22">
        <v>780182</v>
      </c>
      <c r="I22" t="str">
        <f t="shared" si="1"/>
        <v>780182</v>
      </c>
      <c r="J22">
        <v>21</v>
      </c>
      <c r="K22" t="s">
        <v>447</v>
      </c>
    </row>
    <row r="23" spans="1:11" ht="15.75">
      <c r="A23" s="2">
        <v>780042</v>
      </c>
      <c r="B23" t="s">
        <v>452</v>
      </c>
      <c r="C23" t="str">
        <f t="shared" si="0"/>
        <v>780042</v>
      </c>
      <c r="F23" s="8" t="s">
        <v>465</v>
      </c>
      <c r="H23">
        <v>780042</v>
      </c>
      <c r="I23" t="str">
        <f t="shared" si="1"/>
        <v>780042</v>
      </c>
      <c r="J23">
        <v>22</v>
      </c>
      <c r="K23" t="s">
        <v>377</v>
      </c>
    </row>
    <row r="24" spans="1:11" ht="15.75">
      <c r="A24" s="2">
        <v>780153</v>
      </c>
      <c r="B24" t="s">
        <v>452</v>
      </c>
      <c r="C24" t="str">
        <f t="shared" si="0"/>
        <v>780153</v>
      </c>
      <c r="F24" s="8" t="s">
        <v>466</v>
      </c>
      <c r="H24">
        <v>780153</v>
      </c>
      <c r="I24" t="str">
        <f t="shared" si="1"/>
        <v>780153</v>
      </c>
      <c r="J24">
        <v>23</v>
      </c>
      <c r="K24" t="s">
        <v>19</v>
      </c>
    </row>
    <row r="25" spans="1:11" ht="15.75">
      <c r="A25" s="2">
        <v>780031</v>
      </c>
      <c r="B25" t="s">
        <v>452</v>
      </c>
      <c r="C25" t="str">
        <f t="shared" si="0"/>
        <v>780031</v>
      </c>
      <c r="F25" s="8" t="s">
        <v>467</v>
      </c>
      <c r="H25">
        <v>780031</v>
      </c>
      <c r="I25" t="str">
        <f t="shared" si="1"/>
        <v>780031</v>
      </c>
      <c r="J25">
        <v>24</v>
      </c>
      <c r="K25" t="s">
        <v>378</v>
      </c>
    </row>
    <row r="26" spans="1:11" ht="15.75">
      <c r="A26" s="2">
        <v>780168</v>
      </c>
      <c r="B26" t="s">
        <v>452</v>
      </c>
      <c r="C26" t="str">
        <f t="shared" si="0"/>
        <v>780168</v>
      </c>
      <c r="F26" s="8" t="s">
        <v>468</v>
      </c>
      <c r="H26">
        <v>780168</v>
      </c>
      <c r="I26" t="str">
        <f t="shared" si="1"/>
        <v>780168</v>
      </c>
      <c r="J26">
        <v>25</v>
      </c>
      <c r="K26" t="s">
        <v>20</v>
      </c>
    </row>
    <row r="27" spans="1:11" ht="15.75">
      <c r="A27" s="2">
        <v>780033</v>
      </c>
      <c r="B27" t="s">
        <v>452</v>
      </c>
      <c r="C27" t="str">
        <f t="shared" si="0"/>
        <v>780033</v>
      </c>
      <c r="F27" s="8" t="s">
        <v>469</v>
      </c>
      <c r="H27">
        <v>780033</v>
      </c>
      <c r="I27" t="str">
        <f t="shared" si="1"/>
        <v>780033</v>
      </c>
      <c r="J27">
        <v>26</v>
      </c>
      <c r="K27" t="s">
        <v>21</v>
      </c>
    </row>
    <row r="28" spans="1:11" ht="15.75">
      <c r="A28" s="2">
        <v>780034</v>
      </c>
      <c r="B28" t="s">
        <v>452</v>
      </c>
      <c r="C28" t="str">
        <f t="shared" si="0"/>
        <v>780034</v>
      </c>
      <c r="F28" s="8" t="s">
        <v>470</v>
      </c>
      <c r="H28">
        <v>780034</v>
      </c>
      <c r="I28" t="str">
        <f t="shared" si="1"/>
        <v>780034</v>
      </c>
      <c r="J28">
        <v>27</v>
      </c>
      <c r="K28" t="s">
        <v>22</v>
      </c>
    </row>
    <row r="29" spans="1:11" ht="15.75">
      <c r="A29" s="2">
        <v>780226</v>
      </c>
      <c r="B29" t="s">
        <v>452</v>
      </c>
      <c r="C29" t="str">
        <f t="shared" si="0"/>
        <v>780226</v>
      </c>
      <c r="F29" s="8" t="s">
        <v>471</v>
      </c>
      <c r="H29">
        <v>780226</v>
      </c>
      <c r="I29" t="str">
        <f t="shared" si="1"/>
        <v>780226</v>
      </c>
      <c r="J29">
        <v>28</v>
      </c>
      <c r="K29" t="s">
        <v>23</v>
      </c>
    </row>
    <row r="30" spans="1:11" ht="15.75">
      <c r="A30" s="2">
        <v>780030</v>
      </c>
      <c r="B30" t="s">
        <v>452</v>
      </c>
      <c r="C30" t="str">
        <f t="shared" si="0"/>
        <v>780030</v>
      </c>
      <c r="F30" s="8" t="s">
        <v>402</v>
      </c>
      <c r="H30">
        <v>780030</v>
      </c>
      <c r="I30" t="str">
        <f t="shared" si="1"/>
        <v>780030</v>
      </c>
      <c r="J30">
        <v>29</v>
      </c>
      <c r="K30" t="s">
        <v>24</v>
      </c>
    </row>
    <row r="31" spans="1:11" ht="15.75">
      <c r="A31" s="2">
        <v>780070</v>
      </c>
      <c r="B31" t="s">
        <v>452</v>
      </c>
      <c r="C31" t="str">
        <f t="shared" si="0"/>
        <v>780070</v>
      </c>
      <c r="F31" s="8" t="s">
        <v>404</v>
      </c>
      <c r="H31">
        <v>780070</v>
      </c>
      <c r="I31" t="str">
        <f t="shared" si="1"/>
        <v>780070</v>
      </c>
      <c r="J31">
        <v>30</v>
      </c>
      <c r="K31" t="s">
        <v>25</v>
      </c>
    </row>
    <row r="32" spans="1:11" ht="15.75">
      <c r="A32" s="2">
        <v>780076</v>
      </c>
      <c r="B32" t="s">
        <v>452</v>
      </c>
      <c r="C32" t="str">
        <f t="shared" si="0"/>
        <v>780076</v>
      </c>
      <c r="F32" s="8" t="s">
        <v>403</v>
      </c>
      <c r="H32">
        <v>780076</v>
      </c>
      <c r="I32" t="str">
        <f t="shared" si="1"/>
        <v>780076</v>
      </c>
      <c r="J32">
        <v>31</v>
      </c>
      <c r="K32" t="s">
        <v>26</v>
      </c>
    </row>
    <row r="33" spans="1:11" ht="15.75">
      <c r="A33" s="2">
        <v>780077</v>
      </c>
      <c r="B33" t="s">
        <v>452</v>
      </c>
      <c r="C33" t="str">
        <f t="shared" si="0"/>
        <v>780077</v>
      </c>
      <c r="F33" s="8" t="s">
        <v>442</v>
      </c>
      <c r="H33">
        <v>780077</v>
      </c>
      <c r="I33" t="str">
        <f t="shared" si="1"/>
        <v>780077</v>
      </c>
      <c r="J33">
        <v>32</v>
      </c>
      <c r="K33" t="s">
        <v>27</v>
      </c>
    </row>
    <row r="34" spans="1:11" ht="15.75">
      <c r="A34" s="2">
        <v>780084</v>
      </c>
      <c r="B34" t="s">
        <v>452</v>
      </c>
      <c r="C34" t="str">
        <f t="shared" si="0"/>
        <v>780084</v>
      </c>
      <c r="F34" s="8" t="s">
        <v>415</v>
      </c>
      <c r="H34">
        <v>780084</v>
      </c>
      <c r="I34" t="str">
        <f t="shared" si="1"/>
        <v>780084</v>
      </c>
      <c r="J34">
        <v>33</v>
      </c>
      <c r="K34" t="s">
        <v>28</v>
      </c>
    </row>
    <row r="35" spans="1:11" ht="15.75">
      <c r="A35" s="2">
        <v>780072</v>
      </c>
      <c r="B35" t="s">
        <v>452</v>
      </c>
      <c r="C35" t="str">
        <f t="shared" si="0"/>
        <v>780072</v>
      </c>
      <c r="F35" s="8" t="s">
        <v>398</v>
      </c>
      <c r="H35">
        <v>780072</v>
      </c>
      <c r="I35" t="str">
        <f t="shared" si="1"/>
        <v>780072</v>
      </c>
      <c r="J35">
        <v>34</v>
      </c>
      <c r="K35" t="s">
        <v>29</v>
      </c>
    </row>
    <row r="36" spans="1:11" ht="15.75">
      <c r="A36" s="2">
        <v>780073</v>
      </c>
      <c r="B36" t="s">
        <v>452</v>
      </c>
      <c r="C36" t="str">
        <f t="shared" si="0"/>
        <v>780073</v>
      </c>
      <c r="F36" s="8" t="s">
        <v>472</v>
      </c>
      <c r="H36">
        <v>780073</v>
      </c>
      <c r="I36" t="str">
        <f t="shared" si="1"/>
        <v>780073</v>
      </c>
      <c r="J36">
        <v>35</v>
      </c>
      <c r="K36" t="s">
        <v>30</v>
      </c>
    </row>
    <row r="37" spans="1:11" ht="15.75">
      <c r="A37" s="2">
        <v>780071</v>
      </c>
      <c r="B37" t="s">
        <v>452</v>
      </c>
      <c r="C37" t="str">
        <f t="shared" si="0"/>
        <v>780071</v>
      </c>
      <c r="F37" s="8" t="s">
        <v>473</v>
      </c>
      <c r="H37">
        <v>780071</v>
      </c>
      <c r="I37" t="str">
        <f t="shared" si="1"/>
        <v>780071</v>
      </c>
      <c r="J37">
        <v>36</v>
      </c>
      <c r="K37" t="s">
        <v>31</v>
      </c>
    </row>
    <row r="38" spans="1:11" ht="15.75">
      <c r="A38" s="2">
        <v>780074</v>
      </c>
      <c r="B38" t="s">
        <v>452</v>
      </c>
      <c r="C38" t="str">
        <f t="shared" si="0"/>
        <v>780074</v>
      </c>
      <c r="F38" s="8" t="s">
        <v>414</v>
      </c>
      <c r="H38">
        <v>780074</v>
      </c>
      <c r="I38" t="str">
        <f t="shared" si="1"/>
        <v>780074</v>
      </c>
      <c r="J38">
        <v>37</v>
      </c>
      <c r="K38" t="s">
        <v>32</v>
      </c>
    </row>
    <row r="39" spans="1:11" ht="15.75">
      <c r="A39" s="2">
        <v>780240</v>
      </c>
      <c r="B39" t="s">
        <v>452</v>
      </c>
      <c r="C39" t="str">
        <f t="shared" si="0"/>
        <v>780240</v>
      </c>
      <c r="F39" s="8" t="s">
        <v>474</v>
      </c>
      <c r="H39">
        <v>780240</v>
      </c>
      <c r="I39" t="str">
        <f t="shared" si="1"/>
        <v>780240</v>
      </c>
      <c r="J39">
        <v>38</v>
      </c>
      <c r="K39" t="s">
        <v>33</v>
      </c>
    </row>
    <row r="40" spans="1:11" ht="15.75">
      <c r="A40" s="2">
        <v>780209</v>
      </c>
      <c r="B40" t="s">
        <v>452</v>
      </c>
      <c r="C40" t="str">
        <f t="shared" si="0"/>
        <v>780209</v>
      </c>
      <c r="F40" s="8" t="s">
        <v>411</v>
      </c>
      <c r="H40">
        <v>780209</v>
      </c>
      <c r="I40" t="str">
        <f t="shared" si="1"/>
        <v>780209</v>
      </c>
      <c r="J40">
        <v>39</v>
      </c>
      <c r="K40" t="s">
        <v>34</v>
      </c>
    </row>
    <row r="41" spans="1:11" ht="15.75">
      <c r="A41" s="5">
        <v>780001</v>
      </c>
      <c r="B41" t="s">
        <v>452</v>
      </c>
      <c r="C41" t="str">
        <f t="shared" si="0"/>
        <v>780001</v>
      </c>
      <c r="F41" s="8" t="s">
        <v>475</v>
      </c>
      <c r="H41">
        <v>780001</v>
      </c>
      <c r="I41" t="str">
        <f t="shared" si="1"/>
        <v>780001</v>
      </c>
      <c r="J41">
        <v>40</v>
      </c>
      <c r="K41" t="s">
        <v>35</v>
      </c>
    </row>
    <row r="42" spans="1:11" ht="15.75">
      <c r="A42" s="5">
        <v>780009</v>
      </c>
      <c r="B42" t="s">
        <v>452</v>
      </c>
      <c r="C42" t="str">
        <f t="shared" si="0"/>
        <v>780009</v>
      </c>
      <c r="F42" s="8" t="s">
        <v>392</v>
      </c>
      <c r="H42">
        <v>780009</v>
      </c>
      <c r="I42" t="str">
        <f t="shared" si="1"/>
        <v>780009</v>
      </c>
      <c r="J42">
        <v>41</v>
      </c>
      <c r="K42" t="s">
        <v>36</v>
      </c>
    </row>
    <row r="43" spans="1:11" ht="15.75">
      <c r="A43" s="5">
        <v>780010</v>
      </c>
      <c r="B43" t="s">
        <v>452</v>
      </c>
      <c r="C43" t="str">
        <f t="shared" si="0"/>
        <v>780010</v>
      </c>
      <c r="F43" s="8" t="s">
        <v>476</v>
      </c>
      <c r="H43">
        <v>780010</v>
      </c>
      <c r="I43" t="str">
        <f t="shared" si="1"/>
        <v>780010</v>
      </c>
      <c r="J43">
        <v>42</v>
      </c>
      <c r="K43" t="s">
        <v>37</v>
      </c>
    </row>
    <row r="44" spans="1:11" ht="15.75">
      <c r="A44" s="5">
        <v>780011</v>
      </c>
      <c r="B44" t="s">
        <v>452</v>
      </c>
      <c r="C44" t="str">
        <f t="shared" si="0"/>
        <v>780011</v>
      </c>
      <c r="F44" s="8" t="s">
        <v>434</v>
      </c>
      <c r="H44">
        <v>780011</v>
      </c>
      <c r="I44" t="str">
        <f t="shared" si="1"/>
        <v>780011</v>
      </c>
      <c r="J44">
        <v>43</v>
      </c>
      <c r="K44" t="s">
        <v>38</v>
      </c>
    </row>
    <row r="45" spans="1:11" ht="15.75">
      <c r="A45" s="5">
        <v>780014</v>
      </c>
      <c r="B45" t="s">
        <v>452</v>
      </c>
      <c r="C45" t="str">
        <f t="shared" si="0"/>
        <v>780014</v>
      </c>
      <c r="F45" s="8" t="s">
        <v>395</v>
      </c>
      <c r="H45">
        <v>780014</v>
      </c>
      <c r="I45" t="str">
        <f t="shared" si="1"/>
        <v>780014</v>
      </c>
      <c r="J45">
        <v>44</v>
      </c>
      <c r="K45" t="s">
        <v>39</v>
      </c>
    </row>
    <row r="46" spans="1:11" ht="15.75">
      <c r="A46" s="5">
        <v>780032</v>
      </c>
      <c r="B46" t="s">
        <v>452</v>
      </c>
      <c r="C46" t="str">
        <f t="shared" si="0"/>
        <v>780032</v>
      </c>
      <c r="F46" s="8" t="s">
        <v>435</v>
      </c>
      <c r="H46">
        <v>780032</v>
      </c>
      <c r="I46" t="str">
        <f t="shared" si="1"/>
        <v>780032</v>
      </c>
      <c r="J46">
        <v>45</v>
      </c>
      <c r="K46" t="s">
        <v>40</v>
      </c>
    </row>
    <row r="47" spans="1:11" ht="15.75">
      <c r="A47" s="5">
        <v>780141</v>
      </c>
      <c r="B47" t="s">
        <v>452</v>
      </c>
      <c r="C47" t="str">
        <f t="shared" si="0"/>
        <v>780141</v>
      </c>
      <c r="F47" s="8" t="s">
        <v>393</v>
      </c>
      <c r="H47">
        <v>780141</v>
      </c>
      <c r="I47" t="str">
        <f t="shared" si="1"/>
        <v>780141</v>
      </c>
      <c r="J47">
        <v>46</v>
      </c>
      <c r="K47" t="s">
        <v>41</v>
      </c>
    </row>
    <row r="48" spans="1:11" ht="15.75">
      <c r="A48" s="5">
        <v>780140</v>
      </c>
      <c r="B48" t="s">
        <v>452</v>
      </c>
      <c r="C48" t="str">
        <f t="shared" si="0"/>
        <v>780140</v>
      </c>
      <c r="F48" s="8" t="s">
        <v>477</v>
      </c>
      <c r="H48">
        <v>780140</v>
      </c>
      <c r="I48" t="str">
        <f t="shared" si="1"/>
        <v>780140</v>
      </c>
      <c r="J48">
        <v>47</v>
      </c>
      <c r="K48" t="s">
        <v>42</v>
      </c>
    </row>
    <row r="49" spans="1:11" ht="15.75">
      <c r="A49" s="5">
        <v>780186</v>
      </c>
      <c r="B49" t="s">
        <v>452</v>
      </c>
      <c r="C49" t="str">
        <f t="shared" si="0"/>
        <v>780186</v>
      </c>
      <c r="F49" s="8" t="s">
        <v>478</v>
      </c>
      <c r="H49">
        <v>780186</v>
      </c>
      <c r="I49" t="str">
        <f t="shared" si="1"/>
        <v>780186</v>
      </c>
      <c r="J49">
        <v>48</v>
      </c>
      <c r="K49" t="s">
        <v>43</v>
      </c>
    </row>
    <row r="50" spans="1:11" ht="15.75">
      <c r="A50" s="5">
        <v>780185</v>
      </c>
      <c r="B50" t="s">
        <v>452</v>
      </c>
      <c r="C50" t="str">
        <f t="shared" si="0"/>
        <v>780185</v>
      </c>
      <c r="F50" s="8" t="s">
        <v>479</v>
      </c>
      <c r="H50">
        <v>780185</v>
      </c>
      <c r="I50" t="str">
        <f t="shared" si="1"/>
        <v>780185</v>
      </c>
      <c r="J50">
        <v>49</v>
      </c>
      <c r="K50" t="s">
        <v>44</v>
      </c>
    </row>
    <row r="51" spans="1:11" ht="15.75">
      <c r="A51" s="5">
        <v>780183</v>
      </c>
      <c r="B51" t="s">
        <v>452</v>
      </c>
      <c r="C51" t="str">
        <f t="shared" si="0"/>
        <v>780183</v>
      </c>
      <c r="F51" s="8" t="s">
        <v>480</v>
      </c>
      <c r="H51">
        <v>780183</v>
      </c>
      <c r="I51" t="str">
        <f t="shared" si="1"/>
        <v>780183</v>
      </c>
      <c r="J51">
        <v>50</v>
      </c>
      <c r="K51" t="s">
        <v>45</v>
      </c>
    </row>
    <row r="52" spans="1:11" ht="15.75">
      <c r="A52" s="5">
        <v>780188</v>
      </c>
      <c r="B52" t="s">
        <v>452</v>
      </c>
      <c r="C52" t="str">
        <f t="shared" si="0"/>
        <v>780188</v>
      </c>
      <c r="F52" s="8" t="s">
        <v>481</v>
      </c>
      <c r="H52">
        <v>780188</v>
      </c>
      <c r="I52" t="str">
        <f t="shared" si="1"/>
        <v>780188</v>
      </c>
      <c r="J52">
        <v>51</v>
      </c>
      <c r="K52" t="s">
        <v>46</v>
      </c>
    </row>
    <row r="53" spans="1:11" ht="15.75">
      <c r="A53" s="5">
        <v>780195</v>
      </c>
      <c r="B53" t="s">
        <v>452</v>
      </c>
      <c r="C53" t="str">
        <f t="shared" si="0"/>
        <v>780195</v>
      </c>
      <c r="F53" s="8" t="s">
        <v>482</v>
      </c>
      <c r="H53">
        <v>780195</v>
      </c>
      <c r="I53" t="str">
        <f t="shared" si="1"/>
        <v>780195</v>
      </c>
      <c r="J53">
        <v>52</v>
      </c>
      <c r="K53" t="s">
        <v>47</v>
      </c>
    </row>
    <row r="54" spans="1:11" ht="15.75">
      <c r="A54" s="5">
        <v>780297</v>
      </c>
      <c r="B54" t="s">
        <v>452</v>
      </c>
      <c r="C54" t="str">
        <f t="shared" si="0"/>
        <v>780297</v>
      </c>
      <c r="F54" s="8" t="s">
        <v>483</v>
      </c>
      <c r="H54">
        <v>780297</v>
      </c>
      <c r="I54" t="str">
        <f t="shared" si="1"/>
        <v>780297</v>
      </c>
      <c r="J54">
        <v>53</v>
      </c>
      <c r="K54" t="s">
        <v>48</v>
      </c>
    </row>
    <row r="55" spans="1:11" ht="15.75">
      <c r="A55" s="5">
        <v>780285</v>
      </c>
      <c r="B55" t="s">
        <v>452</v>
      </c>
      <c r="C55" t="str">
        <f t="shared" si="0"/>
        <v>780285</v>
      </c>
      <c r="F55" s="8" t="s">
        <v>484</v>
      </c>
      <c r="H55">
        <v>780285</v>
      </c>
      <c r="I55" t="str">
        <f t="shared" si="1"/>
        <v>780285</v>
      </c>
      <c r="J55">
        <v>54</v>
      </c>
      <c r="K55" t="s">
        <v>49</v>
      </c>
    </row>
    <row r="56" spans="1:11" ht="15.75">
      <c r="A56" s="5">
        <v>780366</v>
      </c>
      <c r="B56" t="s">
        <v>452</v>
      </c>
      <c r="C56" t="str">
        <f t="shared" si="0"/>
        <v>780366</v>
      </c>
      <c r="F56" s="8" t="s">
        <v>485</v>
      </c>
      <c r="H56">
        <v>780366</v>
      </c>
      <c r="I56" t="str">
        <f t="shared" si="1"/>
        <v>780366</v>
      </c>
      <c r="J56">
        <v>55</v>
      </c>
      <c r="K56" t="s">
        <v>50</v>
      </c>
    </row>
    <row r="57" spans="1:11" ht="15.75">
      <c r="A57" s="5">
        <v>780108</v>
      </c>
      <c r="B57" t="s">
        <v>452</v>
      </c>
      <c r="C57" t="str">
        <f t="shared" si="0"/>
        <v>780108</v>
      </c>
      <c r="F57" s="8" t="s">
        <v>486</v>
      </c>
      <c r="H57">
        <v>780108</v>
      </c>
      <c r="I57" t="str">
        <f t="shared" si="1"/>
        <v>780108</v>
      </c>
      <c r="J57">
        <v>56</v>
      </c>
      <c r="K57" t="s">
        <v>51</v>
      </c>
    </row>
    <row r="58" spans="1:11" ht="15.75">
      <c r="A58" s="5">
        <v>780109</v>
      </c>
      <c r="B58" t="s">
        <v>452</v>
      </c>
      <c r="C58" t="str">
        <f t="shared" si="0"/>
        <v>780109</v>
      </c>
      <c r="F58" s="8" t="s">
        <v>443</v>
      </c>
      <c r="H58">
        <v>780109</v>
      </c>
      <c r="I58" t="str">
        <f t="shared" si="1"/>
        <v>780109</v>
      </c>
      <c r="J58">
        <v>57</v>
      </c>
      <c r="K58" t="s">
        <v>52</v>
      </c>
    </row>
    <row r="59" spans="1:11" ht="15.75">
      <c r="A59" s="5">
        <v>780081</v>
      </c>
      <c r="B59" t="s">
        <v>452</v>
      </c>
      <c r="C59" t="str">
        <f t="shared" si="0"/>
        <v>780081</v>
      </c>
      <c r="F59" s="8" t="s">
        <v>487</v>
      </c>
      <c r="H59">
        <v>780081</v>
      </c>
      <c r="I59" t="str">
        <f t="shared" si="1"/>
        <v>780081</v>
      </c>
      <c r="J59">
        <v>58</v>
      </c>
      <c r="K59" t="s">
        <v>53</v>
      </c>
    </row>
    <row r="60" spans="1:11" ht="15.75">
      <c r="A60" s="5">
        <v>780156</v>
      </c>
      <c r="B60" t="s">
        <v>452</v>
      </c>
      <c r="C60" t="str">
        <f t="shared" si="0"/>
        <v>780156</v>
      </c>
      <c r="F60" s="8" t="s">
        <v>409</v>
      </c>
      <c r="H60">
        <v>780156</v>
      </c>
      <c r="I60" t="str">
        <f t="shared" si="1"/>
        <v>780156</v>
      </c>
      <c r="J60">
        <v>59</v>
      </c>
      <c r="K60" t="s">
        <v>54</v>
      </c>
    </row>
    <row r="61" spans="1:11" ht="15.75">
      <c r="A61" s="5">
        <v>780095</v>
      </c>
      <c r="B61" t="s">
        <v>452</v>
      </c>
      <c r="C61" t="str">
        <f t="shared" si="0"/>
        <v>780095</v>
      </c>
      <c r="F61" s="8" t="s">
        <v>488</v>
      </c>
      <c r="H61">
        <v>780095</v>
      </c>
      <c r="I61" t="str">
        <f t="shared" si="1"/>
        <v>780095</v>
      </c>
      <c r="J61">
        <v>60</v>
      </c>
      <c r="K61" t="s">
        <v>55</v>
      </c>
    </row>
    <row r="62" spans="1:11" ht="15.75">
      <c r="A62" s="5">
        <v>780172</v>
      </c>
      <c r="B62" t="s">
        <v>452</v>
      </c>
      <c r="C62" t="str">
        <f t="shared" si="0"/>
        <v>780172</v>
      </c>
      <c r="F62" s="8" t="s">
        <v>489</v>
      </c>
      <c r="H62">
        <v>780172</v>
      </c>
      <c r="I62" t="str">
        <f t="shared" si="1"/>
        <v>780172</v>
      </c>
      <c r="J62">
        <v>61</v>
      </c>
      <c r="K62" t="s">
        <v>56</v>
      </c>
    </row>
    <row r="63" spans="1:11" ht="15.75">
      <c r="A63" s="5">
        <v>780110</v>
      </c>
      <c r="B63" t="s">
        <v>452</v>
      </c>
      <c r="C63" t="str">
        <f t="shared" si="0"/>
        <v>780110</v>
      </c>
      <c r="F63" s="8" t="s">
        <v>490</v>
      </c>
      <c r="H63">
        <v>780110</v>
      </c>
      <c r="I63" t="str">
        <f t="shared" si="1"/>
        <v>780110</v>
      </c>
      <c r="J63">
        <v>62</v>
      </c>
      <c r="K63" t="s">
        <v>57</v>
      </c>
    </row>
    <row r="64" spans="1:11" ht="15.75">
      <c r="A64" s="5">
        <v>780113</v>
      </c>
      <c r="B64" t="s">
        <v>452</v>
      </c>
      <c r="C64" t="str">
        <f t="shared" si="0"/>
        <v>780113</v>
      </c>
      <c r="F64" s="8" t="s">
        <v>491</v>
      </c>
      <c r="H64">
        <v>780113</v>
      </c>
      <c r="I64" t="str">
        <f t="shared" si="1"/>
        <v>780113</v>
      </c>
      <c r="J64">
        <v>63</v>
      </c>
      <c r="K64" t="s">
        <v>58</v>
      </c>
    </row>
    <row r="65" spans="1:11" ht="15.75">
      <c r="A65" s="5">
        <v>780143</v>
      </c>
      <c r="B65" t="s">
        <v>452</v>
      </c>
      <c r="C65" t="str">
        <f t="shared" si="0"/>
        <v>780143</v>
      </c>
      <c r="F65" s="8" t="s">
        <v>492</v>
      </c>
      <c r="H65">
        <v>780143</v>
      </c>
      <c r="I65" t="str">
        <f t="shared" si="1"/>
        <v>780143</v>
      </c>
      <c r="J65">
        <v>64</v>
      </c>
      <c r="K65" t="s">
        <v>59</v>
      </c>
    </row>
    <row r="66" spans="1:11" ht="15.75">
      <c r="A66" s="5">
        <v>780162</v>
      </c>
      <c r="B66" t="s">
        <v>452</v>
      </c>
      <c r="C66" t="str">
        <f t="shared" si="0"/>
        <v>780162</v>
      </c>
      <c r="F66" s="8" t="s">
        <v>493</v>
      </c>
      <c r="H66">
        <v>780162</v>
      </c>
      <c r="I66" t="str">
        <f t="shared" si="1"/>
        <v>780162</v>
      </c>
      <c r="J66">
        <v>65</v>
      </c>
      <c r="K66" t="s">
        <v>60</v>
      </c>
    </row>
    <row r="67" spans="1:11" ht="15.75">
      <c r="A67" s="5">
        <v>780158</v>
      </c>
      <c r="B67" t="s">
        <v>452</v>
      </c>
      <c r="C67" t="str">
        <f t="shared" ref="C67:C130" si="2">LEFT(A67,6)</f>
        <v>780158</v>
      </c>
      <c r="F67" s="8" t="s">
        <v>494</v>
      </c>
      <c r="H67">
        <v>780158</v>
      </c>
      <c r="I67" t="str">
        <f t="shared" ref="I67:I130" si="3">LEFT(H67,6)</f>
        <v>780158</v>
      </c>
      <c r="J67">
        <v>66</v>
      </c>
      <c r="K67" t="s">
        <v>61</v>
      </c>
    </row>
    <row r="68" spans="1:11" ht="15.75">
      <c r="A68" s="5">
        <v>780170</v>
      </c>
      <c r="B68" t="s">
        <v>452</v>
      </c>
      <c r="C68" t="str">
        <f t="shared" si="2"/>
        <v>780170</v>
      </c>
      <c r="F68" s="8" t="s">
        <v>495</v>
      </c>
      <c r="H68">
        <v>780170</v>
      </c>
      <c r="I68" t="str">
        <f t="shared" si="3"/>
        <v>780170</v>
      </c>
      <c r="J68">
        <v>67</v>
      </c>
      <c r="K68" t="s">
        <v>62</v>
      </c>
    </row>
    <row r="69" spans="1:11" ht="15.75">
      <c r="A69" s="5">
        <v>780104</v>
      </c>
      <c r="B69" t="s">
        <v>452</v>
      </c>
      <c r="C69" t="str">
        <f t="shared" si="2"/>
        <v>780104</v>
      </c>
      <c r="F69" s="8" t="s">
        <v>496</v>
      </c>
      <c r="H69">
        <v>780104</v>
      </c>
      <c r="I69" t="str">
        <f t="shared" si="3"/>
        <v>780104</v>
      </c>
      <c r="J69">
        <v>68</v>
      </c>
      <c r="K69" t="s">
        <v>63</v>
      </c>
    </row>
    <row r="70" spans="1:11" ht="15.75">
      <c r="A70" s="5">
        <v>780118</v>
      </c>
      <c r="B70" t="s">
        <v>452</v>
      </c>
      <c r="C70" t="str">
        <f t="shared" si="2"/>
        <v>780118</v>
      </c>
      <c r="F70" s="8" t="s">
        <v>497</v>
      </c>
      <c r="H70">
        <v>780118</v>
      </c>
      <c r="I70" t="str">
        <f t="shared" si="3"/>
        <v>780118</v>
      </c>
      <c r="J70">
        <v>69</v>
      </c>
      <c r="K70" t="s">
        <v>64</v>
      </c>
    </row>
    <row r="71" spans="1:11" ht="15.75">
      <c r="A71" s="5">
        <v>780066</v>
      </c>
      <c r="B71" t="s">
        <v>452</v>
      </c>
      <c r="C71" t="str">
        <f t="shared" si="2"/>
        <v>780066</v>
      </c>
      <c r="F71" s="8" t="s">
        <v>498</v>
      </c>
      <c r="H71">
        <v>780066</v>
      </c>
      <c r="I71" t="str">
        <f t="shared" si="3"/>
        <v>780066</v>
      </c>
      <c r="J71">
        <v>70</v>
      </c>
      <c r="K71" t="s">
        <v>65</v>
      </c>
    </row>
    <row r="72" spans="1:11" ht="15.75">
      <c r="A72" s="5">
        <v>780067</v>
      </c>
      <c r="B72" t="s">
        <v>452</v>
      </c>
      <c r="C72" t="str">
        <f t="shared" si="2"/>
        <v>780067</v>
      </c>
      <c r="F72" s="8" t="s">
        <v>499</v>
      </c>
      <c r="H72">
        <v>780067</v>
      </c>
      <c r="I72" t="str">
        <f t="shared" si="3"/>
        <v>780067</v>
      </c>
      <c r="J72">
        <v>71</v>
      </c>
      <c r="K72" t="s">
        <v>66</v>
      </c>
    </row>
    <row r="73" spans="1:11" ht="15.75">
      <c r="A73" s="5">
        <v>780050</v>
      </c>
      <c r="B73" t="s">
        <v>452</v>
      </c>
      <c r="C73" t="str">
        <f t="shared" si="2"/>
        <v>780050</v>
      </c>
      <c r="F73" s="8" t="s">
        <v>500</v>
      </c>
      <c r="H73">
        <v>780050</v>
      </c>
      <c r="I73" t="str">
        <f t="shared" si="3"/>
        <v>780050</v>
      </c>
      <c r="J73">
        <v>72</v>
      </c>
      <c r="K73" t="s">
        <v>67</v>
      </c>
    </row>
    <row r="74" spans="1:11" ht="15.75">
      <c r="A74" s="5">
        <v>780194</v>
      </c>
      <c r="B74" t="s">
        <v>452</v>
      </c>
      <c r="C74" t="str">
        <f t="shared" si="2"/>
        <v>780194</v>
      </c>
      <c r="F74" s="8" t="s">
        <v>501</v>
      </c>
      <c r="H74">
        <v>780194</v>
      </c>
      <c r="I74" t="str">
        <f t="shared" si="3"/>
        <v>780194</v>
      </c>
      <c r="J74">
        <v>73</v>
      </c>
      <c r="K74" t="s">
        <v>68</v>
      </c>
    </row>
    <row r="75" spans="1:11" ht="15.75">
      <c r="A75" s="6">
        <v>780027</v>
      </c>
      <c r="B75" t="s">
        <v>452</v>
      </c>
      <c r="C75" t="str">
        <f t="shared" si="2"/>
        <v>780027</v>
      </c>
      <c r="F75" s="8" t="s">
        <v>502</v>
      </c>
      <c r="H75">
        <v>780027</v>
      </c>
      <c r="I75" t="str">
        <f t="shared" si="3"/>
        <v>780027</v>
      </c>
      <c r="J75">
        <v>74</v>
      </c>
      <c r="K75" t="s">
        <v>69</v>
      </c>
    </row>
    <row r="76" spans="1:11" ht="15.75">
      <c r="A76" s="6">
        <v>780086</v>
      </c>
      <c r="B76" t="s">
        <v>452</v>
      </c>
      <c r="C76" t="str">
        <f t="shared" si="2"/>
        <v>780086</v>
      </c>
      <c r="F76" s="8" t="s">
        <v>417</v>
      </c>
      <c r="H76">
        <v>780086</v>
      </c>
      <c r="I76" t="str">
        <f t="shared" si="3"/>
        <v>780086</v>
      </c>
      <c r="J76">
        <v>75</v>
      </c>
      <c r="K76" t="s">
        <v>70</v>
      </c>
    </row>
    <row r="77" spans="1:11" ht="15.75">
      <c r="A77" s="6">
        <v>780020</v>
      </c>
      <c r="B77" t="s">
        <v>452</v>
      </c>
      <c r="C77" t="str">
        <f t="shared" si="2"/>
        <v>780020</v>
      </c>
      <c r="F77" s="8" t="s">
        <v>503</v>
      </c>
      <c r="H77">
        <v>780020</v>
      </c>
      <c r="I77" t="str">
        <f t="shared" si="3"/>
        <v>780020</v>
      </c>
      <c r="J77">
        <v>76</v>
      </c>
      <c r="K77" t="s">
        <v>71</v>
      </c>
    </row>
    <row r="78" spans="1:11" ht="15.75">
      <c r="A78" s="5">
        <v>780026</v>
      </c>
      <c r="B78" t="s">
        <v>452</v>
      </c>
      <c r="C78" t="str">
        <f t="shared" si="2"/>
        <v>780026</v>
      </c>
      <c r="F78" s="8" t="s">
        <v>504</v>
      </c>
      <c r="H78">
        <v>780026</v>
      </c>
      <c r="I78" t="str">
        <f t="shared" si="3"/>
        <v>780026</v>
      </c>
      <c r="J78">
        <v>77</v>
      </c>
      <c r="K78" t="s">
        <v>72</v>
      </c>
    </row>
    <row r="79" spans="1:11" ht="15.75">
      <c r="A79" s="5">
        <v>780080</v>
      </c>
      <c r="B79" t="s">
        <v>452</v>
      </c>
      <c r="C79" t="str">
        <f t="shared" si="2"/>
        <v>780080</v>
      </c>
      <c r="F79" s="8" t="s">
        <v>505</v>
      </c>
      <c r="H79">
        <v>780080</v>
      </c>
      <c r="I79" t="str">
        <f t="shared" si="3"/>
        <v>780080</v>
      </c>
      <c r="J79">
        <v>78</v>
      </c>
      <c r="K79" t="s">
        <v>73</v>
      </c>
    </row>
    <row r="80" spans="1:11" ht="15.75">
      <c r="A80" s="5">
        <v>780166</v>
      </c>
      <c r="B80" t="s">
        <v>452</v>
      </c>
      <c r="C80" t="str">
        <f t="shared" si="2"/>
        <v>780166</v>
      </c>
      <c r="F80" s="8" t="s">
        <v>506</v>
      </c>
      <c r="H80">
        <v>780166</v>
      </c>
      <c r="I80" t="str">
        <f t="shared" si="3"/>
        <v>780166</v>
      </c>
      <c r="J80">
        <v>79</v>
      </c>
      <c r="K80" t="s">
        <v>74</v>
      </c>
    </row>
    <row r="81" spans="1:11" ht="15.75">
      <c r="A81" s="5">
        <v>780038</v>
      </c>
      <c r="B81" t="s">
        <v>452</v>
      </c>
      <c r="C81" t="str">
        <f t="shared" si="2"/>
        <v>780038</v>
      </c>
      <c r="F81" s="8" t="s">
        <v>507</v>
      </c>
      <c r="H81">
        <v>780038</v>
      </c>
      <c r="I81" t="str">
        <f t="shared" si="3"/>
        <v>780038</v>
      </c>
      <c r="J81">
        <v>80</v>
      </c>
      <c r="K81" t="s">
        <v>75</v>
      </c>
    </row>
    <row r="82" spans="1:11" ht="15.75">
      <c r="A82" s="5">
        <v>780179</v>
      </c>
      <c r="B82" t="s">
        <v>452</v>
      </c>
      <c r="C82" t="str">
        <f t="shared" si="2"/>
        <v>780179</v>
      </c>
      <c r="F82" s="8" t="s">
        <v>508</v>
      </c>
      <c r="H82">
        <v>780179</v>
      </c>
      <c r="I82" t="str">
        <f t="shared" si="3"/>
        <v>780179</v>
      </c>
      <c r="J82">
        <v>81</v>
      </c>
      <c r="K82" t="s">
        <v>76</v>
      </c>
    </row>
    <row r="83" spans="1:11" ht="15.75">
      <c r="A83" s="5">
        <v>780119</v>
      </c>
      <c r="B83" t="s">
        <v>452</v>
      </c>
      <c r="C83" t="str">
        <f t="shared" si="2"/>
        <v>780119</v>
      </c>
      <c r="F83" s="8" t="s">
        <v>509</v>
      </c>
      <c r="H83">
        <v>780119</v>
      </c>
      <c r="I83" t="str">
        <f t="shared" si="3"/>
        <v>780119</v>
      </c>
      <c r="J83">
        <v>82</v>
      </c>
      <c r="K83" t="s">
        <v>77</v>
      </c>
    </row>
    <row r="84" spans="1:11" ht="15.75">
      <c r="A84" s="5">
        <v>780190</v>
      </c>
      <c r="B84" t="s">
        <v>452</v>
      </c>
      <c r="C84" t="str">
        <f t="shared" si="2"/>
        <v>780190</v>
      </c>
      <c r="F84" s="8" t="s">
        <v>510</v>
      </c>
      <c r="H84">
        <v>780190</v>
      </c>
      <c r="I84" t="str">
        <f t="shared" si="3"/>
        <v>780190</v>
      </c>
      <c r="J84">
        <v>83</v>
      </c>
      <c r="K84" t="s">
        <v>78</v>
      </c>
    </row>
    <row r="85" spans="1:11" ht="15.75">
      <c r="A85" s="5">
        <v>780122</v>
      </c>
      <c r="B85" t="s">
        <v>452</v>
      </c>
      <c r="C85" t="str">
        <f t="shared" si="2"/>
        <v>780122</v>
      </c>
      <c r="F85" s="8" t="s">
        <v>511</v>
      </c>
      <c r="H85">
        <v>780122</v>
      </c>
      <c r="I85" t="str">
        <f t="shared" si="3"/>
        <v>780122</v>
      </c>
      <c r="J85">
        <v>84</v>
      </c>
      <c r="K85" t="s">
        <v>79</v>
      </c>
    </row>
    <row r="86" spans="1:11" ht="15.75">
      <c r="A86" s="5">
        <v>780126</v>
      </c>
      <c r="B86" t="s">
        <v>452</v>
      </c>
      <c r="C86" t="str">
        <f t="shared" si="2"/>
        <v>780126</v>
      </c>
      <c r="F86" s="8" t="s">
        <v>512</v>
      </c>
      <c r="H86">
        <v>780126</v>
      </c>
      <c r="I86" t="str">
        <f t="shared" si="3"/>
        <v>780126</v>
      </c>
      <c r="J86">
        <v>85</v>
      </c>
      <c r="K86" t="s">
        <v>80</v>
      </c>
    </row>
    <row r="87" spans="1:11" ht="15.75">
      <c r="A87" s="5">
        <v>780103</v>
      </c>
      <c r="B87" t="s">
        <v>452</v>
      </c>
      <c r="C87" t="str">
        <f t="shared" si="2"/>
        <v>780103</v>
      </c>
      <c r="F87" s="8" t="s">
        <v>513</v>
      </c>
      <c r="H87">
        <v>780103</v>
      </c>
      <c r="I87" t="str">
        <f t="shared" si="3"/>
        <v>780103</v>
      </c>
      <c r="J87">
        <v>86</v>
      </c>
      <c r="K87" t="s">
        <v>81</v>
      </c>
    </row>
    <row r="88" spans="1:11" ht="15.75">
      <c r="A88" s="5">
        <v>780087</v>
      </c>
      <c r="B88" t="s">
        <v>452</v>
      </c>
      <c r="C88" t="str">
        <f t="shared" si="2"/>
        <v>780087</v>
      </c>
      <c r="F88" s="8" t="s">
        <v>514</v>
      </c>
      <c r="H88">
        <v>780087</v>
      </c>
      <c r="I88" t="str">
        <f t="shared" si="3"/>
        <v>780087</v>
      </c>
      <c r="J88">
        <v>87</v>
      </c>
      <c r="K88" t="s">
        <v>82</v>
      </c>
    </row>
    <row r="89" spans="1:11" ht="15.75">
      <c r="A89" s="5">
        <v>780094</v>
      </c>
      <c r="B89" t="s">
        <v>452</v>
      </c>
      <c r="C89" t="str">
        <f t="shared" si="2"/>
        <v>780094</v>
      </c>
      <c r="F89" s="8" t="s">
        <v>515</v>
      </c>
      <c r="H89">
        <v>780094</v>
      </c>
      <c r="I89" t="str">
        <f t="shared" si="3"/>
        <v>780094</v>
      </c>
      <c r="J89">
        <v>88</v>
      </c>
      <c r="K89" t="s">
        <v>83</v>
      </c>
    </row>
    <row r="90" spans="1:11" ht="15.75">
      <c r="A90" s="5">
        <v>780189</v>
      </c>
      <c r="B90" t="s">
        <v>452</v>
      </c>
      <c r="C90" t="str">
        <f t="shared" si="2"/>
        <v>780189</v>
      </c>
      <c r="F90" s="8" t="s">
        <v>516</v>
      </c>
      <c r="H90">
        <v>780189</v>
      </c>
      <c r="I90" t="str">
        <f t="shared" si="3"/>
        <v>780189</v>
      </c>
      <c r="J90">
        <v>89</v>
      </c>
      <c r="K90" t="s">
        <v>84</v>
      </c>
    </row>
    <row r="91" spans="1:11" ht="15.75">
      <c r="A91" s="5">
        <v>780148</v>
      </c>
      <c r="B91" t="s">
        <v>452</v>
      </c>
      <c r="C91" t="str">
        <f t="shared" si="2"/>
        <v>780148</v>
      </c>
      <c r="F91" s="8" t="s">
        <v>517</v>
      </c>
      <c r="H91">
        <v>780148</v>
      </c>
      <c r="I91" t="str">
        <f t="shared" si="3"/>
        <v>780148</v>
      </c>
      <c r="J91">
        <v>90</v>
      </c>
      <c r="K91" t="s">
        <v>85</v>
      </c>
    </row>
    <row r="92" spans="1:11" ht="15.75">
      <c r="A92" s="5">
        <v>780159</v>
      </c>
      <c r="B92" t="s">
        <v>452</v>
      </c>
      <c r="C92" t="str">
        <f t="shared" si="2"/>
        <v>780159</v>
      </c>
      <c r="F92" s="8" t="s">
        <v>518</v>
      </c>
      <c r="H92">
        <v>780159</v>
      </c>
      <c r="I92" t="str">
        <f t="shared" si="3"/>
        <v>780159</v>
      </c>
      <c r="J92">
        <v>91</v>
      </c>
      <c r="K92" t="s">
        <v>86</v>
      </c>
    </row>
    <row r="93" spans="1:11" ht="15.75">
      <c r="A93" s="5">
        <v>780178</v>
      </c>
      <c r="B93" t="s">
        <v>452</v>
      </c>
      <c r="C93" t="str">
        <f t="shared" si="2"/>
        <v>780178</v>
      </c>
      <c r="F93" s="8" t="s">
        <v>519</v>
      </c>
      <c r="H93">
        <v>780178</v>
      </c>
      <c r="I93" t="str">
        <f t="shared" si="3"/>
        <v>780178</v>
      </c>
      <c r="J93">
        <v>92</v>
      </c>
      <c r="K93" t="s">
        <v>87</v>
      </c>
    </row>
    <row r="94" spans="1:11" ht="15.75">
      <c r="A94" s="5">
        <v>780107</v>
      </c>
      <c r="B94" t="s">
        <v>452</v>
      </c>
      <c r="C94" t="str">
        <f t="shared" si="2"/>
        <v>780107</v>
      </c>
      <c r="F94" s="8" t="s">
        <v>408</v>
      </c>
      <c r="H94">
        <v>780107</v>
      </c>
      <c r="I94" t="str">
        <f t="shared" si="3"/>
        <v>780107</v>
      </c>
      <c r="J94">
        <v>93</v>
      </c>
      <c r="K94" t="s">
        <v>88</v>
      </c>
    </row>
    <row r="95" spans="1:11" ht="15.75">
      <c r="A95" s="5">
        <v>780114</v>
      </c>
      <c r="B95" t="s">
        <v>452</v>
      </c>
      <c r="C95" t="str">
        <f t="shared" si="2"/>
        <v>780114</v>
      </c>
      <c r="F95" s="8" t="s">
        <v>520</v>
      </c>
      <c r="H95">
        <v>780114</v>
      </c>
      <c r="I95" t="str">
        <f t="shared" si="3"/>
        <v>780114</v>
      </c>
      <c r="J95">
        <v>94</v>
      </c>
      <c r="K95" t="s">
        <v>89</v>
      </c>
    </row>
    <row r="96" spans="1:11" ht="15.75">
      <c r="A96" s="5">
        <v>780123</v>
      </c>
      <c r="B96" t="s">
        <v>452</v>
      </c>
      <c r="C96" t="str">
        <f t="shared" si="2"/>
        <v>780123</v>
      </c>
      <c r="F96" s="8" t="s">
        <v>444</v>
      </c>
      <c r="H96">
        <v>780123</v>
      </c>
      <c r="I96" t="str">
        <f t="shared" si="3"/>
        <v>780123</v>
      </c>
      <c r="J96">
        <v>95</v>
      </c>
      <c r="K96" t="s">
        <v>90</v>
      </c>
    </row>
    <row r="97" spans="1:11" ht="15.75">
      <c r="A97" s="5">
        <v>780164</v>
      </c>
      <c r="B97" t="s">
        <v>452</v>
      </c>
      <c r="C97" t="str">
        <f t="shared" si="2"/>
        <v>780164</v>
      </c>
      <c r="F97" s="8" t="s">
        <v>521</v>
      </c>
      <c r="H97">
        <v>780164</v>
      </c>
      <c r="I97" t="str">
        <f t="shared" si="3"/>
        <v>780164</v>
      </c>
      <c r="J97">
        <v>96</v>
      </c>
      <c r="K97" t="s">
        <v>91</v>
      </c>
    </row>
    <row r="98" spans="1:11" ht="15.75">
      <c r="A98" s="5">
        <v>780165</v>
      </c>
      <c r="B98" t="s">
        <v>452</v>
      </c>
      <c r="C98" t="str">
        <f t="shared" si="2"/>
        <v>780165</v>
      </c>
      <c r="F98" s="8" t="s">
        <v>522</v>
      </c>
      <c r="H98">
        <v>780165</v>
      </c>
      <c r="I98" t="str">
        <f t="shared" si="3"/>
        <v>780165</v>
      </c>
      <c r="J98">
        <v>97</v>
      </c>
      <c r="K98" t="s">
        <v>92</v>
      </c>
    </row>
    <row r="99" spans="1:11" ht="15.75">
      <c r="A99" s="5">
        <v>780138</v>
      </c>
      <c r="B99" t="s">
        <v>452</v>
      </c>
      <c r="C99" t="str">
        <f t="shared" si="2"/>
        <v>780138</v>
      </c>
      <c r="F99" s="8" t="s">
        <v>523</v>
      </c>
      <c r="H99">
        <v>780138</v>
      </c>
      <c r="I99" t="str">
        <f t="shared" si="3"/>
        <v>780138</v>
      </c>
      <c r="J99">
        <v>98</v>
      </c>
      <c r="K99" t="s">
        <v>93</v>
      </c>
    </row>
    <row r="100" spans="1:11" ht="15.75">
      <c r="A100" s="5">
        <v>780160</v>
      </c>
      <c r="B100" t="s">
        <v>452</v>
      </c>
      <c r="C100" t="str">
        <f t="shared" si="2"/>
        <v>780160</v>
      </c>
      <c r="F100" s="8" t="s">
        <v>524</v>
      </c>
      <c r="H100">
        <v>780160</v>
      </c>
      <c r="I100" t="str">
        <f t="shared" si="3"/>
        <v>780160</v>
      </c>
      <c r="J100">
        <v>99</v>
      </c>
      <c r="K100" t="s">
        <v>94</v>
      </c>
    </row>
    <row r="101" spans="1:11" ht="15.75">
      <c r="A101" s="5">
        <v>780184</v>
      </c>
      <c r="B101" t="s">
        <v>452</v>
      </c>
      <c r="C101" t="str">
        <f t="shared" si="2"/>
        <v>780184</v>
      </c>
      <c r="F101" s="8" t="s">
        <v>525</v>
      </c>
      <c r="H101">
        <v>780184</v>
      </c>
      <c r="I101" t="str">
        <f t="shared" si="3"/>
        <v>780184</v>
      </c>
      <c r="J101">
        <v>100</v>
      </c>
      <c r="K101" t="s">
        <v>95</v>
      </c>
    </row>
    <row r="102" spans="1:11" ht="15.75">
      <c r="A102" s="5">
        <v>780176</v>
      </c>
      <c r="B102" t="s">
        <v>452</v>
      </c>
      <c r="C102" t="str">
        <f t="shared" si="2"/>
        <v>780176</v>
      </c>
      <c r="F102" s="8" t="s">
        <v>526</v>
      </c>
      <c r="H102">
        <v>780176</v>
      </c>
      <c r="I102" t="str">
        <f t="shared" si="3"/>
        <v>780176</v>
      </c>
      <c r="J102">
        <v>101</v>
      </c>
      <c r="K102" t="s">
        <v>96</v>
      </c>
    </row>
    <row r="103" spans="1:11" ht="15.75">
      <c r="A103" s="5">
        <v>780215</v>
      </c>
      <c r="B103" t="s">
        <v>452</v>
      </c>
      <c r="C103" t="str">
        <f t="shared" si="2"/>
        <v>780215</v>
      </c>
      <c r="F103" s="8" t="s">
        <v>527</v>
      </c>
      <c r="H103">
        <v>780215</v>
      </c>
      <c r="I103" t="str">
        <f t="shared" si="3"/>
        <v>780215</v>
      </c>
      <c r="J103">
        <v>102</v>
      </c>
      <c r="K103" t="s">
        <v>97</v>
      </c>
    </row>
    <row r="104" spans="1:11" ht="15.75">
      <c r="A104" s="5">
        <v>780059</v>
      </c>
      <c r="B104" t="s">
        <v>452</v>
      </c>
      <c r="C104" t="str">
        <f t="shared" si="2"/>
        <v>780059</v>
      </c>
      <c r="F104" s="8" t="s">
        <v>528</v>
      </c>
      <c r="H104">
        <v>780059</v>
      </c>
      <c r="I104" t="str">
        <f t="shared" si="3"/>
        <v>780059</v>
      </c>
      <c r="J104">
        <v>103</v>
      </c>
      <c r="K104" t="s">
        <v>98</v>
      </c>
    </row>
    <row r="105" spans="1:11" ht="15.75">
      <c r="A105" s="5">
        <v>780060</v>
      </c>
      <c r="B105" t="s">
        <v>452</v>
      </c>
      <c r="C105" t="str">
        <f t="shared" si="2"/>
        <v>780060</v>
      </c>
      <c r="F105" s="8" t="s">
        <v>529</v>
      </c>
      <c r="H105">
        <v>780060</v>
      </c>
      <c r="I105" t="str">
        <f t="shared" si="3"/>
        <v>780060</v>
      </c>
      <c r="J105">
        <v>104</v>
      </c>
      <c r="K105" t="s">
        <v>99</v>
      </c>
    </row>
    <row r="106" spans="1:11" ht="15.75">
      <c r="A106" s="5">
        <v>780065</v>
      </c>
      <c r="B106" t="s">
        <v>452</v>
      </c>
      <c r="C106" t="str">
        <f t="shared" si="2"/>
        <v>780065</v>
      </c>
      <c r="F106" s="8" t="s">
        <v>530</v>
      </c>
      <c r="H106">
        <v>780065</v>
      </c>
      <c r="I106" t="str">
        <f t="shared" si="3"/>
        <v>780065</v>
      </c>
      <c r="J106">
        <v>105</v>
      </c>
      <c r="K106" t="s">
        <v>100</v>
      </c>
    </row>
    <row r="107" spans="1:11" ht="15.75">
      <c r="A107" s="5">
        <v>780024</v>
      </c>
      <c r="B107" t="s">
        <v>452</v>
      </c>
      <c r="C107" t="str">
        <f t="shared" si="2"/>
        <v>780024</v>
      </c>
      <c r="F107" s="8" t="s">
        <v>531</v>
      </c>
      <c r="H107">
        <v>780024</v>
      </c>
      <c r="I107" t="str">
        <f t="shared" si="3"/>
        <v>780024</v>
      </c>
      <c r="J107">
        <v>106</v>
      </c>
      <c r="K107" t="s">
        <v>101</v>
      </c>
    </row>
    <row r="108" spans="1:11" ht="15.75">
      <c r="A108" s="5">
        <v>780145</v>
      </c>
      <c r="B108" t="s">
        <v>452</v>
      </c>
      <c r="C108" t="str">
        <f t="shared" si="2"/>
        <v>780145</v>
      </c>
      <c r="F108" s="8" t="s">
        <v>532</v>
      </c>
      <c r="H108">
        <v>780145</v>
      </c>
      <c r="I108" t="str">
        <f t="shared" si="3"/>
        <v>780145</v>
      </c>
      <c r="J108">
        <v>107</v>
      </c>
      <c r="K108" t="s">
        <v>102</v>
      </c>
    </row>
    <row r="109" spans="1:11" ht="15.75">
      <c r="A109" s="5">
        <v>780369</v>
      </c>
      <c r="B109" t="s">
        <v>452</v>
      </c>
      <c r="C109" t="str">
        <f t="shared" si="2"/>
        <v>780369</v>
      </c>
      <c r="F109" s="8" t="s">
        <v>533</v>
      </c>
      <c r="H109">
        <v>780369</v>
      </c>
      <c r="I109" t="str">
        <f t="shared" si="3"/>
        <v>780369</v>
      </c>
      <c r="J109">
        <v>108</v>
      </c>
      <c r="K109" t="s">
        <v>103</v>
      </c>
    </row>
    <row r="110" spans="1:11" ht="15.75">
      <c r="A110" s="5">
        <v>780105</v>
      </c>
      <c r="B110" t="s">
        <v>452</v>
      </c>
      <c r="C110" t="str">
        <f t="shared" si="2"/>
        <v>780105</v>
      </c>
      <c r="F110" s="8" t="s">
        <v>534</v>
      </c>
      <c r="H110">
        <v>780105</v>
      </c>
      <c r="I110" t="str">
        <f t="shared" si="3"/>
        <v>780105</v>
      </c>
      <c r="J110">
        <v>109</v>
      </c>
      <c r="K110" t="s">
        <v>104</v>
      </c>
    </row>
    <row r="111" spans="1:11" ht="15.75">
      <c r="A111" s="5">
        <v>780100</v>
      </c>
      <c r="B111" t="s">
        <v>452</v>
      </c>
      <c r="C111" t="str">
        <f t="shared" si="2"/>
        <v>780100</v>
      </c>
      <c r="F111" s="8" t="s">
        <v>535</v>
      </c>
      <c r="H111">
        <v>780100</v>
      </c>
      <c r="I111" t="str">
        <f t="shared" si="3"/>
        <v>780100</v>
      </c>
      <c r="J111">
        <v>110</v>
      </c>
      <c r="K111" t="s">
        <v>105</v>
      </c>
    </row>
    <row r="112" spans="1:11" ht="15.75">
      <c r="A112" s="5">
        <v>780192</v>
      </c>
      <c r="B112" t="s">
        <v>452</v>
      </c>
      <c r="C112" t="str">
        <f t="shared" si="2"/>
        <v>780192</v>
      </c>
      <c r="F112" s="8" t="s">
        <v>536</v>
      </c>
      <c r="H112">
        <v>780192</v>
      </c>
      <c r="I112" t="str">
        <f t="shared" si="3"/>
        <v>780192</v>
      </c>
      <c r="J112">
        <v>111</v>
      </c>
      <c r="K112" t="s">
        <v>106</v>
      </c>
    </row>
    <row r="113" spans="1:11" ht="15.75">
      <c r="A113" s="5">
        <v>780092</v>
      </c>
      <c r="B113" t="s">
        <v>452</v>
      </c>
      <c r="C113" t="str">
        <f t="shared" si="2"/>
        <v>780092</v>
      </c>
      <c r="F113" s="8" t="s">
        <v>537</v>
      </c>
      <c r="H113">
        <v>780092</v>
      </c>
      <c r="I113" t="str">
        <f t="shared" si="3"/>
        <v>780092</v>
      </c>
      <c r="J113">
        <v>112</v>
      </c>
      <c r="K113" t="s">
        <v>107</v>
      </c>
    </row>
    <row r="114" spans="1:11" ht="15.75">
      <c r="A114" s="5">
        <v>780135</v>
      </c>
      <c r="B114" t="s">
        <v>452</v>
      </c>
      <c r="C114" t="str">
        <f t="shared" si="2"/>
        <v>780135</v>
      </c>
      <c r="F114" s="8" t="s">
        <v>538</v>
      </c>
      <c r="H114">
        <v>780135</v>
      </c>
      <c r="I114" t="str">
        <f t="shared" si="3"/>
        <v>780135</v>
      </c>
      <c r="J114">
        <v>113</v>
      </c>
      <c r="K114" t="s">
        <v>108</v>
      </c>
    </row>
    <row r="115" spans="1:11" ht="15.75">
      <c r="A115" s="5">
        <v>780149</v>
      </c>
      <c r="B115" t="s">
        <v>452</v>
      </c>
      <c r="C115" t="str">
        <f t="shared" si="2"/>
        <v>780149</v>
      </c>
      <c r="F115" s="8" t="s">
        <v>539</v>
      </c>
      <c r="H115">
        <v>780149</v>
      </c>
      <c r="I115" t="str">
        <f t="shared" si="3"/>
        <v>780149</v>
      </c>
      <c r="J115">
        <v>114</v>
      </c>
      <c r="K115" t="s">
        <v>109</v>
      </c>
    </row>
    <row r="116" spans="1:11" ht="15.75">
      <c r="A116" s="5">
        <v>780177</v>
      </c>
      <c r="B116" t="s">
        <v>452</v>
      </c>
      <c r="C116" t="str">
        <f t="shared" si="2"/>
        <v>780177</v>
      </c>
      <c r="F116" s="8" t="s">
        <v>540</v>
      </c>
      <c r="H116">
        <v>780177</v>
      </c>
      <c r="I116" t="str">
        <f t="shared" si="3"/>
        <v>780177</v>
      </c>
      <c r="J116">
        <v>115</v>
      </c>
      <c r="K116" t="s">
        <v>110</v>
      </c>
    </row>
    <row r="117" spans="1:11" ht="15.75">
      <c r="A117" s="5">
        <v>780124</v>
      </c>
      <c r="B117" t="s">
        <v>452</v>
      </c>
      <c r="C117" t="str">
        <f t="shared" si="2"/>
        <v>780124</v>
      </c>
      <c r="F117" s="8" t="s">
        <v>541</v>
      </c>
      <c r="H117">
        <v>780124</v>
      </c>
      <c r="I117" t="str">
        <f t="shared" si="3"/>
        <v>780124</v>
      </c>
      <c r="J117">
        <v>116</v>
      </c>
      <c r="K117" t="s">
        <v>111</v>
      </c>
    </row>
    <row r="118" spans="1:11" ht="15.75">
      <c r="A118" s="5">
        <v>780125</v>
      </c>
      <c r="B118" t="s">
        <v>452</v>
      </c>
      <c r="C118" t="str">
        <f t="shared" si="2"/>
        <v>780125</v>
      </c>
      <c r="F118" s="8" t="s">
        <v>542</v>
      </c>
      <c r="H118">
        <v>780125</v>
      </c>
      <c r="I118" t="str">
        <f t="shared" si="3"/>
        <v>780125</v>
      </c>
      <c r="J118">
        <v>117</v>
      </c>
      <c r="K118" t="s">
        <v>112</v>
      </c>
    </row>
    <row r="119" spans="1:11" ht="15.75">
      <c r="A119" s="5">
        <v>780099</v>
      </c>
      <c r="B119" t="s">
        <v>452</v>
      </c>
      <c r="C119" t="str">
        <f t="shared" si="2"/>
        <v>780099</v>
      </c>
      <c r="F119" s="8" t="s">
        <v>543</v>
      </c>
      <c r="H119">
        <v>780099</v>
      </c>
      <c r="I119" t="str">
        <f t="shared" si="3"/>
        <v>780099</v>
      </c>
      <c r="J119">
        <v>118</v>
      </c>
      <c r="K119" t="s">
        <v>113</v>
      </c>
    </row>
    <row r="120" spans="1:11" ht="15.75">
      <c r="A120" s="5">
        <v>780139</v>
      </c>
      <c r="B120" t="s">
        <v>452</v>
      </c>
      <c r="C120" t="str">
        <f t="shared" si="2"/>
        <v>780139</v>
      </c>
      <c r="F120" s="8" t="s">
        <v>544</v>
      </c>
      <c r="H120">
        <v>780139</v>
      </c>
      <c r="I120" t="str">
        <f t="shared" si="3"/>
        <v>780139</v>
      </c>
      <c r="J120">
        <v>119</v>
      </c>
      <c r="K120" t="s">
        <v>114</v>
      </c>
    </row>
    <row r="121" spans="1:11" ht="15.75">
      <c r="A121" s="5">
        <v>780175</v>
      </c>
      <c r="B121" t="s">
        <v>452</v>
      </c>
      <c r="C121" t="str">
        <f t="shared" si="2"/>
        <v>780175</v>
      </c>
      <c r="F121" s="8" t="s">
        <v>545</v>
      </c>
      <c r="H121">
        <v>780175</v>
      </c>
      <c r="I121" t="str">
        <f t="shared" si="3"/>
        <v>780175</v>
      </c>
      <c r="J121">
        <v>120</v>
      </c>
      <c r="K121" t="s">
        <v>115</v>
      </c>
    </row>
    <row r="122" spans="1:11" ht="15.75">
      <c r="A122" s="5">
        <v>780121</v>
      </c>
      <c r="B122" t="s">
        <v>452</v>
      </c>
      <c r="C122" t="str">
        <f t="shared" si="2"/>
        <v>780121</v>
      </c>
      <c r="F122" s="8" t="s">
        <v>546</v>
      </c>
      <c r="H122">
        <v>780121</v>
      </c>
      <c r="I122" t="str">
        <f t="shared" si="3"/>
        <v>780121</v>
      </c>
      <c r="J122">
        <v>121</v>
      </c>
      <c r="K122" t="s">
        <v>116</v>
      </c>
    </row>
    <row r="123" spans="1:11" ht="15.75">
      <c r="A123" s="5">
        <v>780051</v>
      </c>
      <c r="B123" t="s">
        <v>452</v>
      </c>
      <c r="C123" t="str">
        <f t="shared" si="2"/>
        <v>780051</v>
      </c>
      <c r="F123" s="8" t="s">
        <v>547</v>
      </c>
      <c r="H123">
        <v>780051</v>
      </c>
      <c r="I123" t="str">
        <f t="shared" si="3"/>
        <v>780051</v>
      </c>
      <c r="J123">
        <v>122</v>
      </c>
      <c r="K123" t="s">
        <v>117</v>
      </c>
    </row>
    <row r="124" spans="1:11" ht="15.75">
      <c r="A124" s="5">
        <v>780057</v>
      </c>
      <c r="B124" t="s">
        <v>452</v>
      </c>
      <c r="C124" t="str">
        <f t="shared" si="2"/>
        <v>780057</v>
      </c>
      <c r="F124" s="8" t="s">
        <v>416</v>
      </c>
      <c r="H124">
        <v>780057</v>
      </c>
      <c r="I124" t="str">
        <f t="shared" si="3"/>
        <v>780057</v>
      </c>
      <c r="J124">
        <v>123</v>
      </c>
      <c r="K124" t="s">
        <v>118</v>
      </c>
    </row>
    <row r="125" spans="1:11" ht="15.75">
      <c r="A125" s="5">
        <v>780117</v>
      </c>
      <c r="B125" t="s">
        <v>452</v>
      </c>
      <c r="C125" t="str">
        <f t="shared" si="2"/>
        <v>780117</v>
      </c>
      <c r="F125" s="8" t="s">
        <v>424</v>
      </c>
      <c r="H125">
        <v>780117</v>
      </c>
      <c r="I125" t="str">
        <f t="shared" si="3"/>
        <v>780117</v>
      </c>
      <c r="J125">
        <v>124</v>
      </c>
      <c r="K125" t="s">
        <v>119</v>
      </c>
    </row>
    <row r="126" spans="1:11" ht="15.75">
      <c r="A126" s="5">
        <v>780133</v>
      </c>
      <c r="B126" t="s">
        <v>452</v>
      </c>
      <c r="C126" t="str">
        <f t="shared" si="2"/>
        <v>780133</v>
      </c>
      <c r="F126" s="8" t="s">
        <v>410</v>
      </c>
      <c r="H126">
        <v>780133</v>
      </c>
      <c r="I126" t="str">
        <f t="shared" si="3"/>
        <v>780133</v>
      </c>
      <c r="J126">
        <v>125</v>
      </c>
      <c r="K126" t="s">
        <v>120</v>
      </c>
    </row>
    <row r="127" spans="1:11" ht="15.75">
      <c r="A127" s="5">
        <v>780089</v>
      </c>
      <c r="B127" t="s">
        <v>452</v>
      </c>
      <c r="C127" t="str">
        <f t="shared" si="2"/>
        <v>780089</v>
      </c>
      <c r="F127" s="8" t="s">
        <v>548</v>
      </c>
      <c r="H127">
        <v>780089</v>
      </c>
      <c r="I127" t="str">
        <f t="shared" si="3"/>
        <v>780089</v>
      </c>
      <c r="J127">
        <v>126</v>
      </c>
      <c r="K127" t="s">
        <v>121</v>
      </c>
    </row>
    <row r="128" spans="1:11" ht="15.75">
      <c r="A128" s="5">
        <v>780085</v>
      </c>
      <c r="B128" t="s">
        <v>452</v>
      </c>
      <c r="C128" t="str">
        <f t="shared" si="2"/>
        <v>780085</v>
      </c>
      <c r="F128" s="8" t="s">
        <v>549</v>
      </c>
      <c r="H128">
        <v>780085</v>
      </c>
      <c r="I128" t="str">
        <f t="shared" si="3"/>
        <v>780085</v>
      </c>
      <c r="J128">
        <v>127</v>
      </c>
      <c r="K128" t="s">
        <v>122</v>
      </c>
    </row>
    <row r="129" spans="1:11" ht="15.75">
      <c r="A129" s="5">
        <v>780157</v>
      </c>
      <c r="B129" t="s">
        <v>452</v>
      </c>
      <c r="C129" t="str">
        <f t="shared" si="2"/>
        <v>780157</v>
      </c>
      <c r="F129" s="8" t="s">
        <v>550</v>
      </c>
      <c r="H129">
        <v>780157</v>
      </c>
      <c r="I129" t="str">
        <f t="shared" si="3"/>
        <v>780157</v>
      </c>
      <c r="J129">
        <v>128</v>
      </c>
      <c r="K129" t="s">
        <v>123</v>
      </c>
    </row>
    <row r="130" spans="1:11" ht="15.75">
      <c r="A130" s="5">
        <v>780142</v>
      </c>
      <c r="B130" t="s">
        <v>452</v>
      </c>
      <c r="C130" t="str">
        <f t="shared" si="2"/>
        <v>780142</v>
      </c>
      <c r="F130" s="8" t="s">
        <v>551</v>
      </c>
      <c r="H130">
        <v>780142</v>
      </c>
      <c r="I130" t="str">
        <f t="shared" si="3"/>
        <v>780142</v>
      </c>
      <c r="J130">
        <v>129</v>
      </c>
      <c r="K130" t="s">
        <v>124</v>
      </c>
    </row>
    <row r="131" spans="1:11" ht="15.75">
      <c r="A131" s="5">
        <v>780171</v>
      </c>
      <c r="B131" t="s">
        <v>452</v>
      </c>
      <c r="C131" t="str">
        <f t="shared" ref="C131:C194" si="4">LEFT(A131,6)</f>
        <v>780171</v>
      </c>
      <c r="F131" s="8" t="s">
        <v>552</v>
      </c>
      <c r="H131">
        <v>780171</v>
      </c>
      <c r="I131" t="str">
        <f t="shared" ref="I131:I194" si="5">LEFT(H131,6)</f>
        <v>780171</v>
      </c>
      <c r="J131">
        <v>130</v>
      </c>
      <c r="K131" t="s">
        <v>125</v>
      </c>
    </row>
    <row r="132" spans="1:11" ht="15.75">
      <c r="A132" s="5">
        <v>780058</v>
      </c>
      <c r="B132" t="s">
        <v>452</v>
      </c>
      <c r="C132" t="str">
        <f t="shared" si="4"/>
        <v>780058</v>
      </c>
      <c r="F132" s="8" t="s">
        <v>553</v>
      </c>
      <c r="H132">
        <v>780058</v>
      </c>
      <c r="I132" t="str">
        <f t="shared" si="5"/>
        <v>780058</v>
      </c>
      <c r="J132">
        <v>131</v>
      </c>
      <c r="K132" t="s">
        <v>126</v>
      </c>
    </row>
    <row r="133" spans="1:11" ht="15.75">
      <c r="A133" s="5">
        <v>780062</v>
      </c>
      <c r="B133" t="s">
        <v>452</v>
      </c>
      <c r="C133" t="str">
        <f t="shared" si="4"/>
        <v>780062</v>
      </c>
      <c r="F133" s="8" t="s">
        <v>554</v>
      </c>
      <c r="H133">
        <v>780062</v>
      </c>
      <c r="I133" t="str">
        <f t="shared" si="5"/>
        <v>780062</v>
      </c>
      <c r="J133">
        <v>132</v>
      </c>
      <c r="K133" t="s">
        <v>127</v>
      </c>
    </row>
    <row r="134" spans="1:11" ht="15.75">
      <c r="A134" s="5">
        <v>780052</v>
      </c>
      <c r="B134" t="s">
        <v>452</v>
      </c>
      <c r="C134" t="str">
        <f t="shared" si="4"/>
        <v>780052</v>
      </c>
      <c r="F134" s="8" t="s">
        <v>555</v>
      </c>
      <c r="H134">
        <v>780052</v>
      </c>
      <c r="I134" t="str">
        <f t="shared" si="5"/>
        <v>780052</v>
      </c>
      <c r="J134">
        <v>133</v>
      </c>
      <c r="K134" t="s">
        <v>128</v>
      </c>
    </row>
    <row r="135" spans="1:11" ht="15.75">
      <c r="A135" s="5">
        <v>780083</v>
      </c>
      <c r="B135" t="s">
        <v>452</v>
      </c>
      <c r="C135" t="str">
        <f t="shared" si="4"/>
        <v>780083</v>
      </c>
      <c r="F135" s="8" t="s">
        <v>556</v>
      </c>
      <c r="H135">
        <v>780083</v>
      </c>
      <c r="I135" t="str">
        <f t="shared" si="5"/>
        <v>780083</v>
      </c>
      <c r="J135">
        <v>134</v>
      </c>
      <c r="K135" t="s">
        <v>129</v>
      </c>
    </row>
    <row r="136" spans="1:11" ht="15.75">
      <c r="A136" s="5">
        <v>780061</v>
      </c>
      <c r="B136" t="s">
        <v>452</v>
      </c>
      <c r="C136" t="str">
        <f t="shared" si="4"/>
        <v>780061</v>
      </c>
      <c r="F136" s="8" t="s">
        <v>557</v>
      </c>
      <c r="H136">
        <v>780061</v>
      </c>
      <c r="I136" t="str">
        <f t="shared" si="5"/>
        <v>780061</v>
      </c>
      <c r="J136">
        <v>135</v>
      </c>
      <c r="K136" t="s">
        <v>130</v>
      </c>
    </row>
    <row r="137" spans="1:11" ht="15.75">
      <c r="A137" s="5">
        <v>780063</v>
      </c>
      <c r="B137" t="s">
        <v>452</v>
      </c>
      <c r="C137" t="str">
        <f t="shared" si="4"/>
        <v>780063</v>
      </c>
      <c r="F137" s="8" t="s">
        <v>558</v>
      </c>
      <c r="H137">
        <v>780063</v>
      </c>
      <c r="I137" t="str">
        <f t="shared" si="5"/>
        <v>780063</v>
      </c>
      <c r="J137">
        <v>136</v>
      </c>
      <c r="K137" t="s">
        <v>131</v>
      </c>
    </row>
    <row r="138" spans="1:11" ht="15.75">
      <c r="A138" s="5">
        <v>780064</v>
      </c>
      <c r="B138" t="s">
        <v>452</v>
      </c>
      <c r="C138" t="str">
        <f t="shared" si="4"/>
        <v>780064</v>
      </c>
      <c r="F138" s="8" t="s">
        <v>559</v>
      </c>
      <c r="H138">
        <v>780064</v>
      </c>
      <c r="I138" t="str">
        <f t="shared" si="5"/>
        <v>780064</v>
      </c>
      <c r="J138">
        <v>137</v>
      </c>
      <c r="K138" t="s">
        <v>132</v>
      </c>
    </row>
    <row r="139" spans="1:11" ht="15.75">
      <c r="A139" s="5">
        <v>780129</v>
      </c>
      <c r="B139" t="s">
        <v>452</v>
      </c>
      <c r="C139" t="str">
        <f t="shared" si="4"/>
        <v>780129</v>
      </c>
      <c r="F139" s="8" t="s">
        <v>560</v>
      </c>
      <c r="H139">
        <v>780129</v>
      </c>
      <c r="I139" t="str">
        <f t="shared" si="5"/>
        <v>780129</v>
      </c>
      <c r="J139">
        <v>138</v>
      </c>
      <c r="K139" t="s">
        <v>133</v>
      </c>
    </row>
    <row r="140" spans="1:11" ht="15.75">
      <c r="A140" s="6">
        <v>780023</v>
      </c>
      <c r="B140" t="s">
        <v>452</v>
      </c>
      <c r="C140" t="str">
        <f t="shared" si="4"/>
        <v>780023</v>
      </c>
      <c r="F140" s="8" t="s">
        <v>561</v>
      </c>
      <c r="H140">
        <v>780023</v>
      </c>
      <c r="I140" t="str">
        <f t="shared" si="5"/>
        <v>780023</v>
      </c>
      <c r="J140">
        <v>139</v>
      </c>
      <c r="K140" t="s">
        <v>134</v>
      </c>
    </row>
    <row r="141" spans="1:11" ht="15.75">
      <c r="A141" s="5">
        <v>780025</v>
      </c>
      <c r="B141" t="s">
        <v>452</v>
      </c>
      <c r="C141" t="str">
        <f t="shared" si="4"/>
        <v>780025</v>
      </c>
      <c r="F141" s="8" t="s">
        <v>562</v>
      </c>
      <c r="H141">
        <v>780025</v>
      </c>
      <c r="I141" t="str">
        <f t="shared" si="5"/>
        <v>780025</v>
      </c>
      <c r="J141">
        <v>140</v>
      </c>
      <c r="K141" t="s">
        <v>135</v>
      </c>
    </row>
    <row r="142" spans="1:11" ht="15.75">
      <c r="A142" s="5">
        <v>780028</v>
      </c>
      <c r="B142" t="s">
        <v>452</v>
      </c>
      <c r="C142" t="str">
        <f t="shared" si="4"/>
        <v>780028</v>
      </c>
      <c r="F142" s="8" t="s">
        <v>563</v>
      </c>
      <c r="H142">
        <v>780028</v>
      </c>
      <c r="I142" t="str">
        <f t="shared" si="5"/>
        <v>780028</v>
      </c>
      <c r="J142">
        <v>141</v>
      </c>
      <c r="K142" t="s">
        <v>136</v>
      </c>
    </row>
    <row r="143" spans="1:11" ht="15.75">
      <c r="A143" s="5">
        <v>780096</v>
      </c>
      <c r="B143" t="s">
        <v>452</v>
      </c>
      <c r="C143" t="str">
        <f t="shared" si="4"/>
        <v>780096</v>
      </c>
      <c r="F143" s="8" t="s">
        <v>399</v>
      </c>
      <c r="H143">
        <v>780096</v>
      </c>
      <c r="I143" t="str">
        <f t="shared" si="5"/>
        <v>780096</v>
      </c>
      <c r="J143">
        <v>142</v>
      </c>
      <c r="K143" t="s">
        <v>137</v>
      </c>
    </row>
    <row r="144" spans="1:11" ht="15.75">
      <c r="A144" s="5">
        <v>780181</v>
      </c>
      <c r="B144" t="s">
        <v>452</v>
      </c>
      <c r="C144" t="str">
        <f t="shared" si="4"/>
        <v>780181</v>
      </c>
      <c r="F144" s="8" t="s">
        <v>412</v>
      </c>
      <c r="H144">
        <v>780181</v>
      </c>
      <c r="I144" t="str">
        <f t="shared" si="5"/>
        <v>780181</v>
      </c>
      <c r="J144">
        <v>143</v>
      </c>
      <c r="K144" t="s">
        <v>138</v>
      </c>
    </row>
    <row r="145" spans="1:11" ht="15.75">
      <c r="A145" s="5">
        <v>780136</v>
      </c>
      <c r="B145" t="s">
        <v>452</v>
      </c>
      <c r="C145" t="str">
        <f t="shared" si="4"/>
        <v>780136</v>
      </c>
      <c r="F145" s="8" t="s">
        <v>401</v>
      </c>
      <c r="H145">
        <v>780136</v>
      </c>
      <c r="I145" t="str">
        <f t="shared" si="5"/>
        <v>780136</v>
      </c>
      <c r="J145">
        <v>144</v>
      </c>
      <c r="K145" t="s">
        <v>139</v>
      </c>
    </row>
    <row r="146" spans="1:11" ht="15.75">
      <c r="A146" s="5">
        <v>780154</v>
      </c>
      <c r="B146" t="s">
        <v>452</v>
      </c>
      <c r="C146" t="str">
        <f t="shared" si="4"/>
        <v>780154</v>
      </c>
      <c r="F146" s="8" t="s">
        <v>564</v>
      </c>
      <c r="H146">
        <v>780154</v>
      </c>
      <c r="I146" t="str">
        <f t="shared" si="5"/>
        <v>780154</v>
      </c>
      <c r="J146">
        <v>145</v>
      </c>
      <c r="K146" t="s">
        <v>140</v>
      </c>
    </row>
    <row r="147" spans="1:11" ht="15.75">
      <c r="A147" s="5">
        <v>780053</v>
      </c>
      <c r="B147" t="s">
        <v>452</v>
      </c>
      <c r="C147" t="str">
        <f t="shared" si="4"/>
        <v>780053</v>
      </c>
      <c r="F147" s="8" t="s">
        <v>565</v>
      </c>
      <c r="H147">
        <v>780053</v>
      </c>
      <c r="I147" t="str">
        <f t="shared" si="5"/>
        <v>780053</v>
      </c>
      <c r="J147">
        <v>146</v>
      </c>
      <c r="K147" t="s">
        <v>141</v>
      </c>
    </row>
    <row r="148" spans="1:11" ht="15.75">
      <c r="A148" s="5">
        <v>780054</v>
      </c>
      <c r="B148" t="s">
        <v>452</v>
      </c>
      <c r="C148" t="str">
        <f t="shared" si="4"/>
        <v>780054</v>
      </c>
      <c r="F148" s="8" t="s">
        <v>566</v>
      </c>
      <c r="H148">
        <v>780054</v>
      </c>
      <c r="I148" t="str">
        <f t="shared" si="5"/>
        <v>780054</v>
      </c>
      <c r="J148">
        <v>147</v>
      </c>
      <c r="K148" t="s">
        <v>142</v>
      </c>
    </row>
    <row r="149" spans="1:11" ht="15.75">
      <c r="A149" s="5">
        <v>780055</v>
      </c>
      <c r="B149" t="s">
        <v>452</v>
      </c>
      <c r="C149" t="str">
        <f t="shared" si="4"/>
        <v>780055</v>
      </c>
      <c r="F149" s="8" t="s">
        <v>567</v>
      </c>
      <c r="H149">
        <v>780055</v>
      </c>
      <c r="I149" t="str">
        <f t="shared" si="5"/>
        <v>780055</v>
      </c>
      <c r="J149">
        <v>148</v>
      </c>
      <c r="K149" t="s">
        <v>143</v>
      </c>
    </row>
    <row r="150" spans="1:11" ht="15.75">
      <c r="A150" s="5">
        <v>780021</v>
      </c>
      <c r="B150" t="s">
        <v>452</v>
      </c>
      <c r="C150" t="str">
        <f t="shared" si="4"/>
        <v>780021</v>
      </c>
      <c r="F150" s="8" t="s">
        <v>568</v>
      </c>
      <c r="H150">
        <v>780021</v>
      </c>
      <c r="I150" t="str">
        <f t="shared" si="5"/>
        <v>780021</v>
      </c>
      <c r="J150">
        <v>149</v>
      </c>
      <c r="K150" t="s">
        <v>144</v>
      </c>
    </row>
    <row r="151" spans="1:11" ht="15.75">
      <c r="A151" s="5">
        <v>780155</v>
      </c>
      <c r="B151" t="s">
        <v>452</v>
      </c>
      <c r="C151" t="str">
        <f t="shared" si="4"/>
        <v>780155</v>
      </c>
      <c r="F151" s="8" t="s">
        <v>569</v>
      </c>
      <c r="H151">
        <v>780155</v>
      </c>
      <c r="I151" t="str">
        <f t="shared" si="5"/>
        <v>780155</v>
      </c>
      <c r="J151">
        <v>150</v>
      </c>
      <c r="K151" t="s">
        <v>145</v>
      </c>
    </row>
    <row r="152" spans="1:11" ht="15.75">
      <c r="A152" s="5">
        <v>780144</v>
      </c>
      <c r="B152" t="s">
        <v>452</v>
      </c>
      <c r="C152" t="str">
        <f t="shared" si="4"/>
        <v>780144</v>
      </c>
      <c r="F152" s="8" t="s">
        <v>570</v>
      </c>
      <c r="H152">
        <v>780144</v>
      </c>
      <c r="I152" t="str">
        <f t="shared" si="5"/>
        <v>780144</v>
      </c>
      <c r="J152">
        <v>151</v>
      </c>
      <c r="K152" t="s">
        <v>146</v>
      </c>
    </row>
    <row r="153" spans="1:11" ht="15.75">
      <c r="A153" s="5">
        <v>780174</v>
      </c>
      <c r="B153" t="s">
        <v>452</v>
      </c>
      <c r="C153" t="str">
        <f t="shared" si="4"/>
        <v>780174</v>
      </c>
      <c r="F153" s="8" t="s">
        <v>571</v>
      </c>
      <c r="H153">
        <v>780174</v>
      </c>
      <c r="I153" t="str">
        <f t="shared" si="5"/>
        <v>780174</v>
      </c>
      <c r="J153">
        <v>152</v>
      </c>
      <c r="K153" t="s">
        <v>147</v>
      </c>
    </row>
    <row r="154" spans="1:11" ht="15.75">
      <c r="A154" s="5">
        <v>780306</v>
      </c>
      <c r="B154" t="s">
        <v>452</v>
      </c>
      <c r="C154" t="str">
        <f t="shared" si="4"/>
        <v>780306</v>
      </c>
      <c r="F154" s="8" t="s">
        <v>572</v>
      </c>
      <c r="H154">
        <v>780306</v>
      </c>
      <c r="I154" t="str">
        <f t="shared" si="5"/>
        <v>780306</v>
      </c>
      <c r="J154">
        <v>153</v>
      </c>
      <c r="K154" t="s">
        <v>148</v>
      </c>
    </row>
    <row r="155" spans="1:11" ht="15.75">
      <c r="A155" s="5">
        <v>780367</v>
      </c>
      <c r="B155" t="s">
        <v>452</v>
      </c>
      <c r="C155" t="str">
        <f t="shared" si="4"/>
        <v>780367</v>
      </c>
      <c r="F155" s="8" t="s">
        <v>573</v>
      </c>
      <c r="H155">
        <v>780367</v>
      </c>
      <c r="I155" t="str">
        <f t="shared" si="5"/>
        <v>780367</v>
      </c>
      <c r="J155">
        <v>154</v>
      </c>
      <c r="K155" t="s">
        <v>149</v>
      </c>
    </row>
    <row r="156" spans="1:11" ht="15.75">
      <c r="A156" s="5">
        <v>780116</v>
      </c>
      <c r="B156" t="s">
        <v>452</v>
      </c>
      <c r="C156" t="str">
        <f t="shared" si="4"/>
        <v>780116</v>
      </c>
      <c r="F156" s="8" t="s">
        <v>574</v>
      </c>
      <c r="H156">
        <v>780116</v>
      </c>
      <c r="I156" t="str">
        <f t="shared" si="5"/>
        <v>780116</v>
      </c>
      <c r="J156">
        <v>155</v>
      </c>
      <c r="K156" t="s">
        <v>150</v>
      </c>
    </row>
    <row r="157" spans="1:11" ht="15.75">
      <c r="A157" s="5">
        <v>780127</v>
      </c>
      <c r="B157" t="s">
        <v>452</v>
      </c>
      <c r="C157" t="str">
        <f t="shared" si="4"/>
        <v>780127</v>
      </c>
      <c r="F157" s="8" t="s">
        <v>575</v>
      </c>
      <c r="H157">
        <v>780127</v>
      </c>
      <c r="I157" t="str">
        <f t="shared" si="5"/>
        <v>780127</v>
      </c>
      <c r="J157">
        <v>156</v>
      </c>
      <c r="K157" t="s">
        <v>151</v>
      </c>
    </row>
    <row r="158" spans="1:11" ht="15.75">
      <c r="A158" s="5">
        <v>780098</v>
      </c>
      <c r="B158" t="s">
        <v>452</v>
      </c>
      <c r="C158" t="str">
        <f t="shared" si="4"/>
        <v>780098</v>
      </c>
      <c r="F158" s="8" t="s">
        <v>576</v>
      </c>
      <c r="H158">
        <v>780098</v>
      </c>
      <c r="I158" t="str">
        <f t="shared" si="5"/>
        <v>780098</v>
      </c>
      <c r="J158">
        <v>157</v>
      </c>
      <c r="K158" t="s">
        <v>152</v>
      </c>
    </row>
    <row r="159" spans="1:11" ht="15.75">
      <c r="A159" s="5">
        <v>780102</v>
      </c>
      <c r="B159" t="s">
        <v>452</v>
      </c>
      <c r="C159" t="str">
        <f t="shared" si="4"/>
        <v>780102</v>
      </c>
      <c r="F159" s="8" t="s">
        <v>577</v>
      </c>
      <c r="H159">
        <v>780102</v>
      </c>
      <c r="I159" t="str">
        <f t="shared" si="5"/>
        <v>780102</v>
      </c>
      <c r="J159">
        <v>158</v>
      </c>
      <c r="K159" t="s">
        <v>153</v>
      </c>
    </row>
    <row r="160" spans="1:11" ht="15.75">
      <c r="A160" s="5">
        <v>780082</v>
      </c>
      <c r="B160" t="s">
        <v>452</v>
      </c>
      <c r="C160" t="str">
        <f t="shared" si="4"/>
        <v>780082</v>
      </c>
      <c r="F160" s="8" t="s">
        <v>578</v>
      </c>
      <c r="H160">
        <v>780082</v>
      </c>
      <c r="I160" t="str">
        <f t="shared" si="5"/>
        <v>780082</v>
      </c>
      <c r="J160">
        <v>159</v>
      </c>
      <c r="K160" t="s">
        <v>154</v>
      </c>
    </row>
    <row r="161" spans="1:11" ht="15.75">
      <c r="A161" s="5">
        <v>780088</v>
      </c>
      <c r="B161" t="s">
        <v>452</v>
      </c>
      <c r="C161" t="str">
        <f t="shared" si="4"/>
        <v>780088</v>
      </c>
      <c r="F161" s="8" t="s">
        <v>579</v>
      </c>
      <c r="H161">
        <v>780088</v>
      </c>
      <c r="I161" t="str">
        <f t="shared" si="5"/>
        <v>780088</v>
      </c>
      <c r="J161">
        <v>160</v>
      </c>
      <c r="K161" t="s">
        <v>155</v>
      </c>
    </row>
    <row r="162" spans="1:11" ht="15.75">
      <c r="A162" s="5">
        <v>780097</v>
      </c>
      <c r="B162" t="s">
        <v>452</v>
      </c>
      <c r="C162" t="str">
        <f t="shared" si="4"/>
        <v>780097</v>
      </c>
      <c r="F162" s="8" t="s">
        <v>580</v>
      </c>
      <c r="H162">
        <v>780097</v>
      </c>
      <c r="I162" t="str">
        <f t="shared" si="5"/>
        <v>780097</v>
      </c>
      <c r="J162">
        <v>161</v>
      </c>
      <c r="K162" t="s">
        <v>156</v>
      </c>
    </row>
    <row r="163" spans="1:11" ht="15.75">
      <c r="A163" s="5">
        <v>780173</v>
      </c>
      <c r="B163" t="s">
        <v>452</v>
      </c>
      <c r="C163" t="str">
        <f t="shared" si="4"/>
        <v>780173</v>
      </c>
      <c r="F163" s="8" t="s">
        <v>581</v>
      </c>
      <c r="H163">
        <v>780173</v>
      </c>
      <c r="I163" t="str">
        <f t="shared" si="5"/>
        <v>780173</v>
      </c>
      <c r="J163">
        <v>162</v>
      </c>
      <c r="K163" t="s">
        <v>157</v>
      </c>
    </row>
    <row r="164" spans="1:11" ht="15.75">
      <c r="A164" s="5">
        <v>780169</v>
      </c>
      <c r="B164" t="s">
        <v>452</v>
      </c>
      <c r="C164" t="str">
        <f t="shared" si="4"/>
        <v>780169</v>
      </c>
      <c r="F164" s="8" t="s">
        <v>582</v>
      </c>
      <c r="H164">
        <v>780169</v>
      </c>
      <c r="I164" t="str">
        <f t="shared" si="5"/>
        <v>780169</v>
      </c>
      <c r="J164">
        <v>163</v>
      </c>
      <c r="K164" t="s">
        <v>158</v>
      </c>
    </row>
    <row r="165" spans="1:11" ht="15.75">
      <c r="A165" s="5">
        <v>780132</v>
      </c>
      <c r="B165" t="s">
        <v>452</v>
      </c>
      <c r="C165" t="str">
        <f t="shared" si="4"/>
        <v>780132</v>
      </c>
      <c r="F165" s="8" t="s">
        <v>583</v>
      </c>
      <c r="H165">
        <v>780132</v>
      </c>
      <c r="I165" t="str">
        <f t="shared" si="5"/>
        <v>780132</v>
      </c>
      <c r="J165">
        <v>164</v>
      </c>
      <c r="K165" t="s">
        <v>159</v>
      </c>
    </row>
    <row r="166" spans="1:11" ht="15.75">
      <c r="A166" s="5">
        <v>780090</v>
      </c>
      <c r="B166" t="s">
        <v>452</v>
      </c>
      <c r="C166" t="str">
        <f t="shared" si="4"/>
        <v>780090</v>
      </c>
      <c r="F166" s="8" t="s">
        <v>584</v>
      </c>
      <c r="H166">
        <v>780090</v>
      </c>
      <c r="I166" t="str">
        <f t="shared" si="5"/>
        <v>780090</v>
      </c>
      <c r="J166">
        <v>165</v>
      </c>
      <c r="K166" t="s">
        <v>160</v>
      </c>
    </row>
    <row r="167" spans="1:11" ht="15.75">
      <c r="A167" s="5">
        <v>780040</v>
      </c>
      <c r="B167" t="s">
        <v>452</v>
      </c>
      <c r="C167" t="str">
        <f t="shared" si="4"/>
        <v>780040</v>
      </c>
      <c r="F167" s="8" t="s">
        <v>585</v>
      </c>
      <c r="H167">
        <v>780040</v>
      </c>
      <c r="I167" t="str">
        <f t="shared" si="5"/>
        <v>780040</v>
      </c>
      <c r="J167">
        <v>166</v>
      </c>
      <c r="K167" t="s">
        <v>161</v>
      </c>
    </row>
    <row r="168" spans="1:11" ht="15.75">
      <c r="A168" s="5">
        <v>780146</v>
      </c>
      <c r="B168" t="s">
        <v>452</v>
      </c>
      <c r="C168" t="str">
        <f t="shared" si="4"/>
        <v>780146</v>
      </c>
      <c r="F168" s="8" t="s">
        <v>586</v>
      </c>
      <c r="H168">
        <v>780146</v>
      </c>
      <c r="I168" t="str">
        <f t="shared" si="5"/>
        <v>780146</v>
      </c>
      <c r="J168">
        <v>167</v>
      </c>
      <c r="K168" t="s">
        <v>162</v>
      </c>
    </row>
    <row r="169" spans="1:11" ht="15.75">
      <c r="A169" s="5">
        <v>780368</v>
      </c>
      <c r="B169" t="s">
        <v>452</v>
      </c>
      <c r="C169" t="str">
        <f t="shared" si="4"/>
        <v>780368</v>
      </c>
      <c r="F169" s="8" t="s">
        <v>587</v>
      </c>
      <c r="H169">
        <v>780368</v>
      </c>
      <c r="I169" t="str">
        <f t="shared" si="5"/>
        <v>780368</v>
      </c>
      <c r="J169">
        <v>168</v>
      </c>
      <c r="K169" t="s">
        <v>163</v>
      </c>
    </row>
    <row r="170" spans="1:11" ht="15.75">
      <c r="A170" s="5">
        <v>780106</v>
      </c>
      <c r="B170" t="s">
        <v>452</v>
      </c>
      <c r="C170" t="str">
        <f t="shared" si="4"/>
        <v>780106</v>
      </c>
      <c r="F170" s="8" t="s">
        <v>588</v>
      </c>
      <c r="H170">
        <v>780106</v>
      </c>
      <c r="I170" t="str">
        <f t="shared" si="5"/>
        <v>780106</v>
      </c>
      <c r="J170">
        <v>169</v>
      </c>
      <c r="K170" t="s">
        <v>164</v>
      </c>
    </row>
    <row r="171" spans="1:11" ht="15.75">
      <c r="A171" s="5">
        <v>780115</v>
      </c>
      <c r="B171" t="s">
        <v>452</v>
      </c>
      <c r="C171" t="str">
        <f t="shared" si="4"/>
        <v>780115</v>
      </c>
      <c r="F171" s="8" t="s">
        <v>589</v>
      </c>
      <c r="H171">
        <v>780115</v>
      </c>
      <c r="I171" t="str">
        <f t="shared" si="5"/>
        <v>780115</v>
      </c>
      <c r="J171">
        <v>170</v>
      </c>
      <c r="K171" t="s">
        <v>165</v>
      </c>
    </row>
    <row r="172" spans="1:11" ht="15.75">
      <c r="A172" s="5">
        <v>780120</v>
      </c>
      <c r="B172" t="s">
        <v>452</v>
      </c>
      <c r="C172" t="str">
        <f t="shared" si="4"/>
        <v>780120</v>
      </c>
      <c r="F172" s="8" t="s">
        <v>590</v>
      </c>
      <c r="H172">
        <v>780120</v>
      </c>
      <c r="I172" t="str">
        <f t="shared" si="5"/>
        <v>780120</v>
      </c>
      <c r="J172">
        <v>171</v>
      </c>
      <c r="K172" t="s">
        <v>166</v>
      </c>
    </row>
    <row r="173" spans="1:11" ht="15.75">
      <c r="A173" s="5">
        <v>780134</v>
      </c>
      <c r="B173" t="s">
        <v>452</v>
      </c>
      <c r="C173" t="str">
        <f t="shared" si="4"/>
        <v>780134</v>
      </c>
      <c r="F173" s="8" t="s">
        <v>591</v>
      </c>
      <c r="H173">
        <v>780134</v>
      </c>
      <c r="I173" t="str">
        <f t="shared" si="5"/>
        <v>780134</v>
      </c>
      <c r="J173">
        <v>172</v>
      </c>
      <c r="K173" t="s">
        <v>167</v>
      </c>
    </row>
    <row r="174" spans="1:11" ht="15.75">
      <c r="A174" s="5">
        <v>780101</v>
      </c>
      <c r="B174" t="s">
        <v>452</v>
      </c>
      <c r="C174" t="str">
        <f t="shared" si="4"/>
        <v>780101</v>
      </c>
      <c r="F174" s="8" t="s">
        <v>592</v>
      </c>
      <c r="H174">
        <v>780101</v>
      </c>
      <c r="I174" t="str">
        <f t="shared" si="5"/>
        <v>780101</v>
      </c>
      <c r="J174">
        <v>173</v>
      </c>
      <c r="K174" t="s">
        <v>168</v>
      </c>
    </row>
    <row r="175" spans="1:11" ht="15.75">
      <c r="A175" s="5">
        <v>780161</v>
      </c>
      <c r="B175" t="s">
        <v>452</v>
      </c>
      <c r="C175" t="str">
        <f t="shared" si="4"/>
        <v>780161</v>
      </c>
      <c r="F175" s="8" t="s">
        <v>593</v>
      </c>
      <c r="H175">
        <v>780161</v>
      </c>
      <c r="I175" t="str">
        <f t="shared" si="5"/>
        <v>780161</v>
      </c>
      <c r="J175">
        <v>174</v>
      </c>
      <c r="K175" t="s">
        <v>169</v>
      </c>
    </row>
    <row r="176" spans="1:11" ht="15.75">
      <c r="A176" s="5">
        <v>780147</v>
      </c>
      <c r="B176" t="s">
        <v>452</v>
      </c>
      <c r="C176" t="str">
        <f t="shared" si="4"/>
        <v>780147</v>
      </c>
      <c r="F176" s="8" t="s">
        <v>407</v>
      </c>
      <c r="H176">
        <v>780147</v>
      </c>
      <c r="I176" t="str">
        <f t="shared" si="5"/>
        <v>780147</v>
      </c>
      <c r="J176">
        <v>175</v>
      </c>
      <c r="K176" t="s">
        <v>170</v>
      </c>
    </row>
    <row r="177" spans="1:11" ht="15.75">
      <c r="A177" s="5">
        <v>780111</v>
      </c>
      <c r="B177" t="s">
        <v>452</v>
      </c>
      <c r="C177" t="str">
        <f t="shared" si="4"/>
        <v>780111</v>
      </c>
      <c r="F177" s="8" t="s">
        <v>406</v>
      </c>
      <c r="H177">
        <v>780111</v>
      </c>
      <c r="I177" t="str">
        <f t="shared" si="5"/>
        <v>780111</v>
      </c>
      <c r="J177">
        <v>176</v>
      </c>
      <c r="K177" t="s">
        <v>171</v>
      </c>
    </row>
    <row r="178" spans="1:11" ht="15.75">
      <c r="A178" s="5">
        <v>780112</v>
      </c>
      <c r="B178" t="s">
        <v>452</v>
      </c>
      <c r="C178" t="str">
        <f t="shared" si="4"/>
        <v>780112</v>
      </c>
      <c r="F178" s="8" t="s">
        <v>405</v>
      </c>
      <c r="H178">
        <v>780112</v>
      </c>
      <c r="I178" t="str">
        <f t="shared" si="5"/>
        <v>780112</v>
      </c>
      <c r="J178">
        <v>177</v>
      </c>
      <c r="K178" t="s">
        <v>172</v>
      </c>
    </row>
    <row r="179" spans="1:11" ht="15.75">
      <c r="A179" s="5">
        <v>780056</v>
      </c>
      <c r="B179" t="s">
        <v>452</v>
      </c>
      <c r="C179" t="str">
        <f t="shared" si="4"/>
        <v>780056</v>
      </c>
      <c r="F179" s="8" t="s">
        <v>594</v>
      </c>
      <c r="H179">
        <v>780056</v>
      </c>
      <c r="I179" t="str">
        <f t="shared" si="5"/>
        <v>780056</v>
      </c>
      <c r="J179">
        <v>178</v>
      </c>
      <c r="K179" t="s">
        <v>173</v>
      </c>
    </row>
    <row r="180" spans="1:11" ht="15.75">
      <c r="A180" s="5">
        <v>780022</v>
      </c>
      <c r="B180" t="s">
        <v>452</v>
      </c>
      <c r="C180" t="str">
        <f t="shared" si="4"/>
        <v>780022</v>
      </c>
      <c r="F180" s="8" t="s">
        <v>595</v>
      </c>
      <c r="H180">
        <v>780022</v>
      </c>
      <c r="I180" t="str">
        <f t="shared" si="5"/>
        <v>780022</v>
      </c>
      <c r="J180">
        <v>179</v>
      </c>
      <c r="K180" t="s">
        <v>448</v>
      </c>
    </row>
    <row r="181" spans="1:11" ht="15.75">
      <c r="A181" s="5">
        <v>780180</v>
      </c>
      <c r="B181" t="s">
        <v>452</v>
      </c>
      <c r="C181" t="str">
        <f t="shared" si="4"/>
        <v>780180</v>
      </c>
      <c r="F181" s="8" t="s">
        <v>596</v>
      </c>
      <c r="H181">
        <v>780180</v>
      </c>
      <c r="I181" t="str">
        <f t="shared" si="5"/>
        <v>780180</v>
      </c>
      <c r="J181">
        <v>180</v>
      </c>
      <c r="K181" t="s">
        <v>174</v>
      </c>
    </row>
    <row r="182" spans="1:11" ht="15.75">
      <c r="A182" s="5">
        <v>780163</v>
      </c>
      <c r="B182" t="s">
        <v>452</v>
      </c>
      <c r="C182" t="str">
        <f t="shared" si="4"/>
        <v>780163</v>
      </c>
      <c r="F182" s="8" t="s">
        <v>597</v>
      </c>
      <c r="H182">
        <v>780163</v>
      </c>
      <c r="I182" t="str">
        <f t="shared" si="5"/>
        <v>780163</v>
      </c>
      <c r="J182">
        <v>181</v>
      </c>
      <c r="K182" t="s">
        <v>175</v>
      </c>
    </row>
    <row r="183" spans="1:11" ht="15.75">
      <c r="A183" s="5">
        <v>780075</v>
      </c>
      <c r="B183" t="s">
        <v>452</v>
      </c>
      <c r="C183" t="str">
        <f t="shared" si="4"/>
        <v>780075</v>
      </c>
      <c r="F183" s="8" t="s">
        <v>598</v>
      </c>
      <c r="H183">
        <v>780075</v>
      </c>
      <c r="I183" t="str">
        <f t="shared" si="5"/>
        <v>780075</v>
      </c>
      <c r="J183">
        <v>182</v>
      </c>
      <c r="K183" t="s">
        <v>176</v>
      </c>
    </row>
    <row r="184" spans="1:11" ht="15.75">
      <c r="A184" s="5">
        <v>780049</v>
      </c>
      <c r="B184" t="s">
        <v>452</v>
      </c>
      <c r="C184" t="str">
        <f t="shared" si="4"/>
        <v>780049</v>
      </c>
      <c r="F184" s="8" t="s">
        <v>599</v>
      </c>
      <c r="H184">
        <v>780049</v>
      </c>
      <c r="I184" t="str">
        <f t="shared" si="5"/>
        <v>780049</v>
      </c>
      <c r="J184">
        <v>183</v>
      </c>
      <c r="K184" t="s">
        <v>337</v>
      </c>
    </row>
    <row r="185" spans="1:11" ht="15.75">
      <c r="A185" s="5">
        <v>780131</v>
      </c>
      <c r="B185" t="s">
        <v>452</v>
      </c>
      <c r="C185" t="str">
        <f t="shared" si="4"/>
        <v>780131</v>
      </c>
      <c r="F185" s="8" t="s">
        <v>600</v>
      </c>
      <c r="H185">
        <v>780131</v>
      </c>
      <c r="I185" t="str">
        <f t="shared" si="5"/>
        <v>780131</v>
      </c>
      <c r="J185">
        <v>184</v>
      </c>
      <c r="K185" t="s">
        <v>338</v>
      </c>
    </row>
    <row r="186" spans="1:11" ht="15.75">
      <c r="A186" s="5">
        <v>780224</v>
      </c>
      <c r="B186" t="s">
        <v>452</v>
      </c>
      <c r="C186" t="str">
        <f t="shared" si="4"/>
        <v>780224</v>
      </c>
      <c r="F186" s="8" t="s">
        <v>601</v>
      </c>
      <c r="H186">
        <v>780224</v>
      </c>
      <c r="I186" t="str">
        <f t="shared" si="5"/>
        <v>780224</v>
      </c>
      <c r="J186">
        <v>185</v>
      </c>
      <c r="K186" t="s">
        <v>177</v>
      </c>
    </row>
    <row r="187" spans="1:11" ht="15.75">
      <c r="A187" s="5">
        <v>780211</v>
      </c>
      <c r="B187" t="s">
        <v>452</v>
      </c>
      <c r="C187" t="str">
        <f t="shared" si="4"/>
        <v>780211</v>
      </c>
      <c r="F187" s="8" t="s">
        <v>602</v>
      </c>
      <c r="H187">
        <v>780211</v>
      </c>
      <c r="I187" t="str">
        <f t="shared" si="5"/>
        <v>780211</v>
      </c>
      <c r="J187">
        <v>186</v>
      </c>
      <c r="K187" t="s">
        <v>178</v>
      </c>
    </row>
    <row r="188" spans="1:11" ht="15.75">
      <c r="A188" s="2">
        <v>780435</v>
      </c>
      <c r="B188" t="s">
        <v>452</v>
      </c>
      <c r="C188" t="str">
        <f t="shared" si="4"/>
        <v>780435</v>
      </c>
      <c r="F188" s="8" t="s">
        <v>426</v>
      </c>
      <c r="H188">
        <v>780435</v>
      </c>
      <c r="I188" t="str">
        <f t="shared" si="5"/>
        <v>780435</v>
      </c>
      <c r="J188">
        <v>187</v>
      </c>
      <c r="K188" t="s">
        <v>179</v>
      </c>
    </row>
    <row r="189" spans="1:11" ht="15.75">
      <c r="A189" s="5">
        <v>780402</v>
      </c>
      <c r="B189" t="s">
        <v>452</v>
      </c>
      <c r="C189" t="str">
        <f t="shared" si="4"/>
        <v>780402</v>
      </c>
      <c r="F189" s="8" t="s">
        <v>603</v>
      </c>
      <c r="H189">
        <v>780402</v>
      </c>
      <c r="I189" t="str">
        <f t="shared" si="5"/>
        <v>780402</v>
      </c>
      <c r="J189">
        <v>188</v>
      </c>
      <c r="K189" t="s">
        <v>180</v>
      </c>
    </row>
    <row r="190" spans="1:11" ht="15.75">
      <c r="A190" s="5">
        <v>780391</v>
      </c>
      <c r="B190" t="s">
        <v>452</v>
      </c>
      <c r="C190" t="str">
        <f t="shared" si="4"/>
        <v>780391</v>
      </c>
      <c r="F190" s="8" t="s">
        <v>604</v>
      </c>
      <c r="H190">
        <v>780391</v>
      </c>
      <c r="I190" t="str">
        <f t="shared" si="5"/>
        <v>780391</v>
      </c>
      <c r="J190">
        <v>189</v>
      </c>
      <c r="K190" t="s">
        <v>181</v>
      </c>
    </row>
    <row r="191" spans="1:11" ht="15.75">
      <c r="A191" s="2">
        <v>780254</v>
      </c>
      <c r="B191" t="s">
        <v>452</v>
      </c>
      <c r="C191" t="str">
        <f t="shared" si="4"/>
        <v>780254</v>
      </c>
      <c r="F191" s="8" t="s">
        <v>446</v>
      </c>
      <c r="H191">
        <v>780254</v>
      </c>
      <c r="I191" t="str">
        <f t="shared" si="5"/>
        <v>780254</v>
      </c>
      <c r="J191">
        <v>190</v>
      </c>
      <c r="K191" t="s">
        <v>182</v>
      </c>
    </row>
    <row r="192" spans="1:11" ht="15.75">
      <c r="A192" s="5">
        <v>780376</v>
      </c>
      <c r="B192" t="s">
        <v>452</v>
      </c>
      <c r="C192" t="str">
        <f t="shared" si="4"/>
        <v>780376</v>
      </c>
      <c r="F192" s="8" t="s">
        <v>605</v>
      </c>
      <c r="H192">
        <v>780376</v>
      </c>
      <c r="I192" t="str">
        <f t="shared" si="5"/>
        <v>780376</v>
      </c>
      <c r="J192">
        <v>191</v>
      </c>
      <c r="K192" t="s">
        <v>339</v>
      </c>
    </row>
    <row r="193" spans="1:11" ht="15.75">
      <c r="A193" s="2">
        <v>780549</v>
      </c>
      <c r="B193" t="s">
        <v>452</v>
      </c>
      <c r="C193" t="str">
        <f t="shared" si="4"/>
        <v>780549</v>
      </c>
      <c r="F193" s="8" t="s">
        <v>431</v>
      </c>
      <c r="H193">
        <v>780549</v>
      </c>
      <c r="I193" t="str">
        <f t="shared" si="5"/>
        <v>780549</v>
      </c>
      <c r="J193">
        <v>192</v>
      </c>
      <c r="K193" t="s">
        <v>183</v>
      </c>
    </row>
    <row r="194" spans="1:11" ht="15.75">
      <c r="A194" s="5">
        <v>780222</v>
      </c>
      <c r="B194" t="s">
        <v>452</v>
      </c>
      <c r="C194" t="str">
        <f t="shared" si="4"/>
        <v>780222</v>
      </c>
      <c r="F194" s="8" t="s">
        <v>606</v>
      </c>
      <c r="H194">
        <v>780222</v>
      </c>
      <c r="I194" t="str">
        <f t="shared" si="5"/>
        <v>780222</v>
      </c>
      <c r="J194">
        <v>193</v>
      </c>
      <c r="K194" t="s">
        <v>340</v>
      </c>
    </row>
    <row r="195" spans="1:11" ht="15.75">
      <c r="A195" s="5">
        <v>780204</v>
      </c>
      <c r="B195" t="s">
        <v>452</v>
      </c>
      <c r="C195" t="str">
        <f t="shared" ref="C195:C258" si="6">LEFT(A195,6)</f>
        <v>780204</v>
      </c>
      <c r="F195" s="8" t="s">
        <v>607</v>
      </c>
      <c r="H195">
        <v>780204</v>
      </c>
      <c r="I195" t="str">
        <f t="shared" ref="I195:I258" si="7">LEFT(H195,6)</f>
        <v>780204</v>
      </c>
      <c r="J195">
        <v>194</v>
      </c>
      <c r="K195" t="s">
        <v>341</v>
      </c>
    </row>
    <row r="196" spans="1:11" ht="15.75">
      <c r="A196" s="5">
        <v>780234</v>
      </c>
      <c r="B196" t="s">
        <v>452</v>
      </c>
      <c r="C196" t="str">
        <f t="shared" si="6"/>
        <v>780234</v>
      </c>
      <c r="F196" s="8" t="s">
        <v>608</v>
      </c>
      <c r="H196">
        <v>780234</v>
      </c>
      <c r="I196" t="str">
        <f t="shared" si="7"/>
        <v>780234</v>
      </c>
      <c r="J196">
        <v>195</v>
      </c>
      <c r="K196" t="s">
        <v>342</v>
      </c>
    </row>
    <row r="197" spans="1:11" ht="15.75">
      <c r="A197" s="5">
        <v>780429</v>
      </c>
      <c r="B197" t="s">
        <v>452</v>
      </c>
      <c r="C197" t="str">
        <f t="shared" si="6"/>
        <v>780429</v>
      </c>
      <c r="F197" s="8" t="s">
        <v>609</v>
      </c>
      <c r="H197">
        <v>780429</v>
      </c>
      <c r="I197" t="str">
        <f t="shared" si="7"/>
        <v>780429</v>
      </c>
      <c r="J197">
        <v>196</v>
      </c>
      <c r="K197" t="s">
        <v>186</v>
      </c>
    </row>
    <row r="198" spans="1:11" ht="15.75">
      <c r="A198" s="5">
        <v>780277</v>
      </c>
      <c r="B198" t="s">
        <v>452</v>
      </c>
      <c r="C198" t="str">
        <f t="shared" si="6"/>
        <v>780277</v>
      </c>
      <c r="F198" s="8" t="s">
        <v>610</v>
      </c>
      <c r="H198">
        <v>780277</v>
      </c>
      <c r="I198" t="str">
        <f t="shared" si="7"/>
        <v>780277</v>
      </c>
      <c r="J198">
        <v>197</v>
      </c>
      <c r="K198" t="s">
        <v>187</v>
      </c>
    </row>
    <row r="199" spans="1:11" ht="15.75">
      <c r="A199" s="5">
        <v>780210</v>
      </c>
      <c r="B199" t="s">
        <v>452</v>
      </c>
      <c r="C199" t="str">
        <f t="shared" si="6"/>
        <v>780210</v>
      </c>
      <c r="F199" s="8" t="s">
        <v>611</v>
      </c>
      <c r="H199">
        <v>780210</v>
      </c>
      <c r="I199" t="str">
        <f t="shared" si="7"/>
        <v>780210</v>
      </c>
      <c r="J199">
        <v>198</v>
      </c>
      <c r="K199" t="s">
        <v>188</v>
      </c>
    </row>
    <row r="200" spans="1:11" ht="15.75">
      <c r="A200" s="5">
        <v>780231</v>
      </c>
      <c r="B200" t="s">
        <v>452</v>
      </c>
      <c r="C200" t="str">
        <f t="shared" si="6"/>
        <v>780231</v>
      </c>
      <c r="F200" s="8" t="s">
        <v>612</v>
      </c>
      <c r="H200">
        <v>780231</v>
      </c>
      <c r="I200" t="str">
        <f t="shared" si="7"/>
        <v>780231</v>
      </c>
      <c r="J200">
        <v>199</v>
      </c>
      <c r="K200" t="s">
        <v>189</v>
      </c>
    </row>
    <row r="201" spans="1:11" ht="15.75">
      <c r="A201" s="5">
        <v>780250</v>
      </c>
      <c r="B201" t="s">
        <v>452</v>
      </c>
      <c r="C201" t="str">
        <f t="shared" si="6"/>
        <v>780250</v>
      </c>
      <c r="F201" s="8" t="s">
        <v>613</v>
      </c>
      <c r="H201">
        <v>780250</v>
      </c>
      <c r="I201" t="str">
        <f t="shared" si="7"/>
        <v>780250</v>
      </c>
      <c r="J201">
        <v>200</v>
      </c>
      <c r="K201" t="s">
        <v>190</v>
      </c>
    </row>
    <row r="202" spans="1:11" ht="15.75">
      <c r="A202" s="2">
        <v>780235</v>
      </c>
      <c r="B202" t="s">
        <v>452</v>
      </c>
      <c r="C202" t="str">
        <f t="shared" si="6"/>
        <v>780235</v>
      </c>
      <c r="F202" s="8" t="s">
        <v>614</v>
      </c>
      <c r="H202">
        <v>780235</v>
      </c>
      <c r="I202" t="str">
        <f t="shared" si="7"/>
        <v>780235</v>
      </c>
      <c r="J202">
        <v>201</v>
      </c>
      <c r="K202" t="s">
        <v>191</v>
      </c>
    </row>
    <row r="203" spans="1:11" ht="15.75">
      <c r="A203" s="5">
        <v>780212</v>
      </c>
      <c r="B203" t="s">
        <v>452</v>
      </c>
      <c r="C203" t="str">
        <f t="shared" si="6"/>
        <v>780212</v>
      </c>
      <c r="F203" s="8" t="s">
        <v>615</v>
      </c>
      <c r="H203">
        <v>780212</v>
      </c>
      <c r="I203" t="str">
        <f t="shared" si="7"/>
        <v>780212</v>
      </c>
      <c r="J203">
        <v>202</v>
      </c>
      <c r="K203" t="s">
        <v>192</v>
      </c>
    </row>
    <row r="204" spans="1:11" ht="15.75">
      <c r="A204" s="5">
        <v>780252</v>
      </c>
      <c r="B204" t="s">
        <v>452</v>
      </c>
      <c r="C204" t="str">
        <f t="shared" si="6"/>
        <v>780252</v>
      </c>
      <c r="F204" s="8" t="s">
        <v>616</v>
      </c>
      <c r="H204">
        <v>780252</v>
      </c>
      <c r="I204" t="str">
        <f t="shared" si="7"/>
        <v>780252</v>
      </c>
      <c r="J204">
        <v>203</v>
      </c>
      <c r="K204" t="s">
        <v>193</v>
      </c>
    </row>
    <row r="205" spans="1:11" ht="15.75">
      <c r="A205" s="5">
        <v>780221</v>
      </c>
      <c r="B205" t="s">
        <v>452</v>
      </c>
      <c r="C205" t="str">
        <f t="shared" si="6"/>
        <v>780221</v>
      </c>
      <c r="F205" s="8" t="s">
        <v>421</v>
      </c>
      <c r="H205">
        <v>780221</v>
      </c>
      <c r="I205" t="str">
        <f t="shared" si="7"/>
        <v>780221</v>
      </c>
      <c r="J205">
        <v>204</v>
      </c>
      <c r="K205" t="s">
        <v>343</v>
      </c>
    </row>
    <row r="206" spans="1:11" ht="15.75">
      <c r="A206" s="5">
        <v>780193</v>
      </c>
      <c r="B206" t="s">
        <v>452</v>
      </c>
      <c r="C206" t="str">
        <f t="shared" si="6"/>
        <v>780193</v>
      </c>
      <c r="F206" s="8" t="s">
        <v>617</v>
      </c>
      <c r="H206">
        <v>780193</v>
      </c>
      <c r="I206" t="str">
        <f t="shared" si="7"/>
        <v>780193</v>
      </c>
      <c r="J206">
        <v>205</v>
      </c>
      <c r="K206" t="s">
        <v>194</v>
      </c>
    </row>
    <row r="207" spans="1:11" ht="15.75">
      <c r="A207" s="5">
        <v>780208</v>
      </c>
      <c r="B207" t="s">
        <v>452</v>
      </c>
      <c r="C207" t="str">
        <f t="shared" si="6"/>
        <v>780208</v>
      </c>
      <c r="F207" s="8" t="s">
        <v>618</v>
      </c>
      <c r="H207">
        <v>780208</v>
      </c>
      <c r="I207" t="str">
        <f t="shared" si="7"/>
        <v>780208</v>
      </c>
      <c r="J207">
        <v>206</v>
      </c>
      <c r="K207" t="s">
        <v>344</v>
      </c>
    </row>
    <row r="208" spans="1:11" ht="15.75">
      <c r="A208" s="2">
        <v>780238</v>
      </c>
      <c r="B208" t="s">
        <v>452</v>
      </c>
      <c r="C208" t="str">
        <f t="shared" si="6"/>
        <v>780238</v>
      </c>
      <c r="F208" s="8" t="s">
        <v>619</v>
      </c>
      <c r="H208">
        <v>780238</v>
      </c>
      <c r="I208" t="str">
        <f t="shared" si="7"/>
        <v>780238</v>
      </c>
      <c r="J208">
        <v>207</v>
      </c>
      <c r="K208" t="s">
        <v>345</v>
      </c>
    </row>
    <row r="209" spans="1:11" ht="15.75">
      <c r="A209" s="5">
        <v>780239</v>
      </c>
      <c r="B209" t="s">
        <v>452</v>
      </c>
      <c r="C209" t="str">
        <f t="shared" si="6"/>
        <v>780239</v>
      </c>
      <c r="F209" s="8" t="s">
        <v>620</v>
      </c>
      <c r="H209">
        <v>780239</v>
      </c>
      <c r="I209" t="str">
        <f t="shared" si="7"/>
        <v>780239</v>
      </c>
      <c r="J209">
        <v>208</v>
      </c>
      <c r="K209" t="s">
        <v>346</v>
      </c>
    </row>
    <row r="210" spans="1:11" ht="15.75">
      <c r="A210" s="5">
        <v>780200</v>
      </c>
      <c r="B210" t="s">
        <v>452</v>
      </c>
      <c r="C210" t="str">
        <f t="shared" si="6"/>
        <v>780200</v>
      </c>
      <c r="F210" s="8" t="s">
        <v>621</v>
      </c>
      <c r="H210">
        <v>780200</v>
      </c>
      <c r="I210" t="str">
        <f t="shared" si="7"/>
        <v>780200</v>
      </c>
      <c r="J210">
        <v>209</v>
      </c>
      <c r="K210" t="s">
        <v>347</v>
      </c>
    </row>
    <row r="211" spans="1:11" ht="15.75">
      <c r="A211" s="5">
        <v>780276</v>
      </c>
      <c r="B211" t="s">
        <v>452</v>
      </c>
      <c r="C211" t="str">
        <f t="shared" si="6"/>
        <v>780276</v>
      </c>
      <c r="F211" s="8" t="s">
        <v>622</v>
      </c>
      <c r="H211">
        <v>780276</v>
      </c>
      <c r="I211" t="str">
        <f t="shared" si="7"/>
        <v>780276</v>
      </c>
      <c r="J211">
        <v>210</v>
      </c>
      <c r="K211" t="s">
        <v>195</v>
      </c>
    </row>
    <row r="212" spans="1:11" ht="15.75">
      <c r="A212" s="5">
        <v>780227</v>
      </c>
      <c r="B212" t="s">
        <v>452</v>
      </c>
      <c r="C212" t="str">
        <f t="shared" si="6"/>
        <v>780227</v>
      </c>
      <c r="F212" s="8" t="s">
        <v>623</v>
      </c>
      <c r="H212">
        <v>780227</v>
      </c>
      <c r="I212" t="str">
        <f t="shared" si="7"/>
        <v>780227</v>
      </c>
      <c r="J212">
        <v>211</v>
      </c>
      <c r="K212" t="s">
        <v>348</v>
      </c>
    </row>
    <row r="213" spans="1:11" ht="15.75">
      <c r="A213" s="5">
        <v>780229</v>
      </c>
      <c r="B213" t="s">
        <v>452</v>
      </c>
      <c r="C213" t="str">
        <f t="shared" si="6"/>
        <v>780229</v>
      </c>
      <c r="F213" s="8" t="s">
        <v>624</v>
      </c>
      <c r="H213">
        <v>780229</v>
      </c>
      <c r="I213" t="str">
        <f t="shared" si="7"/>
        <v>780229</v>
      </c>
      <c r="J213">
        <v>212</v>
      </c>
      <c r="K213" t="s">
        <v>349</v>
      </c>
    </row>
    <row r="214" spans="1:11" ht="15.75">
      <c r="A214" s="2">
        <v>780308</v>
      </c>
      <c r="B214" t="s">
        <v>452</v>
      </c>
      <c r="C214" t="str">
        <f t="shared" si="6"/>
        <v>780308</v>
      </c>
      <c r="F214" s="8" t="s">
        <v>400</v>
      </c>
      <c r="H214">
        <v>780308</v>
      </c>
      <c r="I214" t="str">
        <f t="shared" si="7"/>
        <v>780308</v>
      </c>
      <c r="J214">
        <v>213</v>
      </c>
      <c r="K214" t="s">
        <v>350</v>
      </c>
    </row>
    <row r="215" spans="1:11" ht="15.75">
      <c r="A215" s="2">
        <v>780339</v>
      </c>
      <c r="B215" t="s">
        <v>452</v>
      </c>
      <c r="C215" t="str">
        <f t="shared" si="6"/>
        <v>780339</v>
      </c>
      <c r="F215" s="8" t="s">
        <v>445</v>
      </c>
      <c r="H215">
        <v>780339</v>
      </c>
      <c r="I215" t="str">
        <f t="shared" si="7"/>
        <v>780339</v>
      </c>
      <c r="J215">
        <v>214</v>
      </c>
      <c r="K215" t="s">
        <v>351</v>
      </c>
    </row>
    <row r="216" spans="1:11" ht="15.75">
      <c r="A216" s="2">
        <v>780324</v>
      </c>
      <c r="B216" t="s">
        <v>452</v>
      </c>
      <c r="C216" t="str">
        <f t="shared" si="6"/>
        <v>780324</v>
      </c>
      <c r="F216" s="8" t="s">
        <v>625</v>
      </c>
      <c r="H216">
        <v>780324</v>
      </c>
      <c r="I216" t="str">
        <f t="shared" si="7"/>
        <v>780324</v>
      </c>
      <c r="J216">
        <v>215</v>
      </c>
      <c r="K216" t="s">
        <v>196</v>
      </c>
    </row>
    <row r="217" spans="1:11" ht="15.75">
      <c r="A217" s="2">
        <v>780326</v>
      </c>
      <c r="B217" t="s">
        <v>452</v>
      </c>
      <c r="C217" t="str">
        <f t="shared" si="6"/>
        <v>780326</v>
      </c>
      <c r="F217" s="8" t="s">
        <v>626</v>
      </c>
      <c r="H217">
        <v>780326</v>
      </c>
      <c r="I217" t="str">
        <f t="shared" si="7"/>
        <v>780326</v>
      </c>
      <c r="J217">
        <v>216</v>
      </c>
      <c r="K217" t="s">
        <v>197</v>
      </c>
    </row>
    <row r="218" spans="1:11" ht="15.75">
      <c r="A218" s="2">
        <v>780363</v>
      </c>
      <c r="B218" t="s">
        <v>452</v>
      </c>
      <c r="C218" t="str">
        <f t="shared" si="6"/>
        <v>780363</v>
      </c>
      <c r="F218" s="8" t="s">
        <v>418</v>
      </c>
      <c r="H218">
        <v>780363</v>
      </c>
      <c r="I218" t="str">
        <f t="shared" si="7"/>
        <v>780363</v>
      </c>
      <c r="J218">
        <v>217</v>
      </c>
      <c r="K218" t="s">
        <v>352</v>
      </c>
    </row>
    <row r="219" spans="1:11" ht="15.75">
      <c r="A219" s="2">
        <v>780340</v>
      </c>
      <c r="B219" t="s">
        <v>452</v>
      </c>
      <c r="C219" t="str">
        <f t="shared" si="6"/>
        <v>780340</v>
      </c>
      <c r="F219" s="8" t="s">
        <v>427</v>
      </c>
      <c r="H219">
        <v>780340</v>
      </c>
      <c r="I219" t="str">
        <f t="shared" si="7"/>
        <v>780340</v>
      </c>
      <c r="J219">
        <v>218</v>
      </c>
      <c r="K219" t="s">
        <v>198</v>
      </c>
    </row>
    <row r="220" spans="1:11" ht="15.75">
      <c r="A220" s="2">
        <v>780355</v>
      </c>
      <c r="B220" t="s">
        <v>452</v>
      </c>
      <c r="C220" t="str">
        <f t="shared" si="6"/>
        <v>780355</v>
      </c>
      <c r="F220" s="8" t="s">
        <v>627</v>
      </c>
      <c r="H220">
        <v>780355</v>
      </c>
      <c r="I220" t="str">
        <f t="shared" si="7"/>
        <v>780355</v>
      </c>
      <c r="J220">
        <v>219</v>
      </c>
      <c r="K220" t="s">
        <v>199</v>
      </c>
    </row>
    <row r="221" spans="1:11" ht="15.75">
      <c r="A221" s="2">
        <v>780357</v>
      </c>
      <c r="B221" t="s">
        <v>452</v>
      </c>
      <c r="C221" t="str">
        <f t="shared" si="6"/>
        <v>780357</v>
      </c>
      <c r="F221" s="8" t="s">
        <v>628</v>
      </c>
      <c r="H221">
        <v>780357</v>
      </c>
      <c r="I221" t="str">
        <f t="shared" si="7"/>
        <v>780357</v>
      </c>
      <c r="J221">
        <v>220</v>
      </c>
      <c r="K221" t="s">
        <v>200</v>
      </c>
    </row>
    <row r="222" spans="1:11" ht="15.75">
      <c r="A222" s="2">
        <v>780361</v>
      </c>
      <c r="B222" t="s">
        <v>452</v>
      </c>
      <c r="C222" t="str">
        <f t="shared" si="6"/>
        <v>780361</v>
      </c>
      <c r="F222" s="8" t="s">
        <v>629</v>
      </c>
      <c r="H222">
        <v>780361</v>
      </c>
      <c r="I222" t="str">
        <f t="shared" si="7"/>
        <v>780361</v>
      </c>
      <c r="J222">
        <v>221</v>
      </c>
      <c r="K222" t="s">
        <v>201</v>
      </c>
    </row>
    <row r="223" spans="1:11" ht="15.75">
      <c r="A223" s="2">
        <v>780371</v>
      </c>
      <c r="B223" t="s">
        <v>452</v>
      </c>
      <c r="C223" t="str">
        <f t="shared" si="6"/>
        <v>780371</v>
      </c>
      <c r="F223" s="8" t="s">
        <v>630</v>
      </c>
      <c r="H223">
        <v>780371</v>
      </c>
      <c r="I223" t="str">
        <f t="shared" si="7"/>
        <v>780371</v>
      </c>
      <c r="J223">
        <v>222</v>
      </c>
      <c r="K223" t="s">
        <v>353</v>
      </c>
    </row>
    <row r="224" spans="1:11" ht="15.75">
      <c r="A224" s="2">
        <v>780372</v>
      </c>
      <c r="B224" t="s">
        <v>452</v>
      </c>
      <c r="C224" t="str">
        <f t="shared" si="6"/>
        <v>780372</v>
      </c>
      <c r="F224" s="8" t="s">
        <v>631</v>
      </c>
      <c r="H224">
        <v>780372</v>
      </c>
      <c r="I224" t="str">
        <f t="shared" si="7"/>
        <v>780372</v>
      </c>
      <c r="J224">
        <v>223</v>
      </c>
      <c r="K224" t="s">
        <v>202</v>
      </c>
    </row>
    <row r="225" spans="1:11" ht="15.75">
      <c r="A225" s="2">
        <v>780396</v>
      </c>
      <c r="B225" t="s">
        <v>452</v>
      </c>
      <c r="C225" t="str">
        <f t="shared" si="6"/>
        <v>780396</v>
      </c>
      <c r="F225" s="8" t="s">
        <v>632</v>
      </c>
      <c r="H225">
        <v>780396</v>
      </c>
      <c r="I225" t="str">
        <f t="shared" si="7"/>
        <v>780396</v>
      </c>
      <c r="J225">
        <v>224</v>
      </c>
      <c r="K225" t="s">
        <v>354</v>
      </c>
    </row>
    <row r="226" spans="1:11" ht="15.75">
      <c r="A226" s="2">
        <v>780382</v>
      </c>
      <c r="B226" t="s">
        <v>452</v>
      </c>
      <c r="C226" t="str">
        <f t="shared" si="6"/>
        <v>780382</v>
      </c>
      <c r="F226" s="8" t="s">
        <v>633</v>
      </c>
      <c r="H226">
        <v>780382</v>
      </c>
      <c r="I226" t="str">
        <f t="shared" si="7"/>
        <v>780382</v>
      </c>
      <c r="J226">
        <v>225</v>
      </c>
      <c r="K226" t="s">
        <v>203</v>
      </c>
    </row>
    <row r="227" spans="1:11" ht="15.75">
      <c r="A227" s="2">
        <v>780374</v>
      </c>
      <c r="B227" t="s">
        <v>452</v>
      </c>
      <c r="C227" t="str">
        <f t="shared" si="6"/>
        <v>780374</v>
      </c>
      <c r="F227" s="8" t="s">
        <v>634</v>
      </c>
      <c r="H227">
        <v>780374</v>
      </c>
      <c r="I227" t="str">
        <f t="shared" si="7"/>
        <v>780374</v>
      </c>
      <c r="J227">
        <v>226</v>
      </c>
      <c r="K227" t="s">
        <v>355</v>
      </c>
    </row>
    <row r="228" spans="1:11" ht="15.75">
      <c r="A228" s="2">
        <v>780481</v>
      </c>
      <c r="B228" t="s">
        <v>452</v>
      </c>
      <c r="C228" t="str">
        <f t="shared" si="6"/>
        <v>780481</v>
      </c>
      <c r="F228" s="8" t="s">
        <v>635</v>
      </c>
      <c r="H228">
        <v>780481</v>
      </c>
      <c r="I228" t="str">
        <f t="shared" si="7"/>
        <v>780481</v>
      </c>
      <c r="J228">
        <v>227</v>
      </c>
      <c r="K228" t="s">
        <v>204</v>
      </c>
    </row>
    <row r="229" spans="1:11" ht="15.75">
      <c r="A229" s="2">
        <v>780411</v>
      </c>
      <c r="B229" t="s">
        <v>452</v>
      </c>
      <c r="C229" t="str">
        <f t="shared" si="6"/>
        <v>780411</v>
      </c>
      <c r="F229" s="8" t="s">
        <v>636</v>
      </c>
      <c r="H229">
        <v>780411</v>
      </c>
      <c r="I229" t="str">
        <f t="shared" si="7"/>
        <v>780411</v>
      </c>
      <c r="J229">
        <v>228</v>
      </c>
      <c r="K229" t="s">
        <v>356</v>
      </c>
    </row>
    <row r="230" spans="1:11" ht="15.75">
      <c r="A230" s="2">
        <v>780418</v>
      </c>
      <c r="B230" t="s">
        <v>452</v>
      </c>
      <c r="C230" t="str">
        <f t="shared" si="6"/>
        <v>780418</v>
      </c>
      <c r="F230" s="8" t="s">
        <v>419</v>
      </c>
      <c r="H230">
        <v>780418</v>
      </c>
      <c r="I230" t="str">
        <f t="shared" si="7"/>
        <v>780418</v>
      </c>
      <c r="J230">
        <v>229</v>
      </c>
      <c r="K230" t="s">
        <v>205</v>
      </c>
    </row>
    <row r="231" spans="1:11" ht="15.75">
      <c r="A231" s="2">
        <v>780406</v>
      </c>
      <c r="B231" t="s">
        <v>452</v>
      </c>
      <c r="C231" t="str">
        <f t="shared" si="6"/>
        <v>780406</v>
      </c>
      <c r="F231" s="8" t="s">
        <v>420</v>
      </c>
      <c r="H231">
        <v>780406</v>
      </c>
      <c r="I231" t="str">
        <f t="shared" si="7"/>
        <v>780406</v>
      </c>
      <c r="J231">
        <v>230</v>
      </c>
      <c r="K231" t="s">
        <v>206</v>
      </c>
    </row>
    <row r="232" spans="1:11" ht="15.75">
      <c r="A232" s="2">
        <v>780384</v>
      </c>
      <c r="B232" t="s">
        <v>452</v>
      </c>
      <c r="C232" t="str">
        <f t="shared" si="6"/>
        <v>780384</v>
      </c>
      <c r="F232" s="8" t="s">
        <v>637</v>
      </c>
      <c r="H232">
        <v>780384</v>
      </c>
      <c r="I232" t="str">
        <f t="shared" si="7"/>
        <v>780384</v>
      </c>
      <c r="J232">
        <v>231</v>
      </c>
      <c r="K232" t="s">
        <v>357</v>
      </c>
    </row>
    <row r="233" spans="1:11" ht="15.75">
      <c r="A233" s="2">
        <v>780421</v>
      </c>
      <c r="B233" t="s">
        <v>452</v>
      </c>
      <c r="C233" t="str">
        <f t="shared" si="6"/>
        <v>780421</v>
      </c>
      <c r="F233" s="8" t="s">
        <v>638</v>
      </c>
      <c r="H233">
        <v>780421</v>
      </c>
      <c r="I233" t="str">
        <f t="shared" si="7"/>
        <v>780421</v>
      </c>
      <c r="J233">
        <v>232</v>
      </c>
      <c r="K233" t="s">
        <v>358</v>
      </c>
    </row>
    <row r="234" spans="1:11" ht="15.75">
      <c r="A234" s="2">
        <v>780415</v>
      </c>
      <c r="B234" t="s">
        <v>452</v>
      </c>
      <c r="C234" t="str">
        <f t="shared" si="6"/>
        <v>780415</v>
      </c>
      <c r="F234" s="8" t="s">
        <v>639</v>
      </c>
      <c r="H234">
        <v>780415</v>
      </c>
      <c r="I234" t="str">
        <f t="shared" si="7"/>
        <v>780415</v>
      </c>
      <c r="J234">
        <v>233</v>
      </c>
      <c r="K234" t="s">
        <v>207</v>
      </c>
    </row>
    <row r="235" spans="1:11" ht="15.75">
      <c r="A235" s="2">
        <v>780430</v>
      </c>
      <c r="B235" t="s">
        <v>452</v>
      </c>
      <c r="C235" t="str">
        <f t="shared" si="6"/>
        <v>780430</v>
      </c>
      <c r="F235" s="8" t="s">
        <v>640</v>
      </c>
      <c r="H235">
        <v>780430</v>
      </c>
      <c r="I235" t="str">
        <f t="shared" si="7"/>
        <v>780430</v>
      </c>
      <c r="J235">
        <v>234</v>
      </c>
      <c r="K235" t="s">
        <v>359</v>
      </c>
    </row>
    <row r="236" spans="1:11" ht="15.75">
      <c r="A236" s="2">
        <v>780322</v>
      </c>
      <c r="B236" t="s">
        <v>452</v>
      </c>
      <c r="C236" t="str">
        <f t="shared" si="6"/>
        <v>780322</v>
      </c>
      <c r="F236" s="8" t="s">
        <v>641</v>
      </c>
      <c r="H236">
        <v>780322</v>
      </c>
      <c r="I236" t="str">
        <f t="shared" si="7"/>
        <v>780322</v>
      </c>
      <c r="J236">
        <v>235</v>
      </c>
      <c r="K236" t="s">
        <v>360</v>
      </c>
    </row>
    <row r="237" spans="1:11" ht="15.75">
      <c r="A237" s="2">
        <v>780439</v>
      </c>
      <c r="B237" t="s">
        <v>452</v>
      </c>
      <c r="C237" t="str">
        <f t="shared" si="6"/>
        <v>780439</v>
      </c>
      <c r="F237" s="8" t="s">
        <v>642</v>
      </c>
      <c r="H237">
        <v>780439</v>
      </c>
      <c r="I237" t="str">
        <f t="shared" si="7"/>
        <v>780439</v>
      </c>
      <c r="J237">
        <v>236</v>
      </c>
      <c r="K237" t="s">
        <v>361</v>
      </c>
    </row>
    <row r="238" spans="1:11" ht="15.75">
      <c r="A238" s="2">
        <v>780461</v>
      </c>
      <c r="B238" t="s">
        <v>452</v>
      </c>
      <c r="C238" t="str">
        <f t="shared" si="6"/>
        <v>780461</v>
      </c>
      <c r="F238" s="8" t="s">
        <v>643</v>
      </c>
      <c r="H238">
        <v>780461</v>
      </c>
      <c r="I238" t="str">
        <f t="shared" si="7"/>
        <v>780461</v>
      </c>
      <c r="J238">
        <v>237</v>
      </c>
      <c r="K238" t="s">
        <v>362</v>
      </c>
    </row>
    <row r="239" spans="1:11" ht="15.75">
      <c r="A239" s="2">
        <v>780315</v>
      </c>
      <c r="B239" t="s">
        <v>452</v>
      </c>
      <c r="C239" t="str">
        <f t="shared" si="6"/>
        <v>780315</v>
      </c>
      <c r="F239" s="8" t="s">
        <v>644</v>
      </c>
      <c r="H239">
        <v>780315</v>
      </c>
      <c r="I239" t="str">
        <f t="shared" si="7"/>
        <v>780315</v>
      </c>
      <c r="J239">
        <v>238</v>
      </c>
      <c r="K239" t="s">
        <v>208</v>
      </c>
    </row>
    <row r="240" spans="1:11" ht="15.75">
      <c r="A240" s="5">
        <v>780495</v>
      </c>
      <c r="B240" t="s">
        <v>452</v>
      </c>
      <c r="C240" t="str">
        <f t="shared" si="6"/>
        <v>780495</v>
      </c>
      <c r="F240" s="8" t="s">
        <v>645</v>
      </c>
      <c r="H240">
        <v>780495</v>
      </c>
      <c r="I240" t="str">
        <f t="shared" si="7"/>
        <v>780495</v>
      </c>
      <c r="J240">
        <v>239</v>
      </c>
      <c r="K240" t="s">
        <v>209</v>
      </c>
    </row>
    <row r="241" spans="1:11" ht="15.75">
      <c r="A241" s="5">
        <v>780273</v>
      </c>
      <c r="B241" t="s">
        <v>452</v>
      </c>
      <c r="C241" t="str">
        <f t="shared" si="6"/>
        <v>780273</v>
      </c>
      <c r="F241" s="8" t="s">
        <v>646</v>
      </c>
      <c r="H241">
        <v>780273</v>
      </c>
      <c r="I241" t="str">
        <f t="shared" si="7"/>
        <v>780273</v>
      </c>
      <c r="J241">
        <v>240</v>
      </c>
      <c r="K241" t="s">
        <v>363</v>
      </c>
    </row>
    <row r="242" spans="1:11" ht="15.75">
      <c r="A242" s="2">
        <v>780393</v>
      </c>
      <c r="B242" t="s">
        <v>452</v>
      </c>
      <c r="C242" t="str">
        <f t="shared" si="6"/>
        <v>780393</v>
      </c>
      <c r="F242" s="8" t="s">
        <v>647</v>
      </c>
      <c r="H242">
        <v>780393</v>
      </c>
      <c r="I242" t="str">
        <f t="shared" si="7"/>
        <v>780393</v>
      </c>
      <c r="J242">
        <v>241</v>
      </c>
      <c r="K242" t="s">
        <v>210</v>
      </c>
    </row>
    <row r="243" spans="1:11" ht="15.75">
      <c r="A243" s="2">
        <v>780412</v>
      </c>
      <c r="B243" t="s">
        <v>452</v>
      </c>
      <c r="C243" t="str">
        <f t="shared" si="6"/>
        <v>780412</v>
      </c>
      <c r="F243" s="8" t="s">
        <v>648</v>
      </c>
      <c r="H243">
        <v>780412</v>
      </c>
      <c r="I243" t="str">
        <f t="shared" si="7"/>
        <v>780412</v>
      </c>
      <c r="J243">
        <v>242</v>
      </c>
      <c r="K243" t="s">
        <v>364</v>
      </c>
    </row>
    <row r="244" spans="1:11" ht="15.75">
      <c r="A244" s="2">
        <v>780441</v>
      </c>
      <c r="B244" t="s">
        <v>452</v>
      </c>
      <c r="C244" t="str">
        <f t="shared" si="6"/>
        <v>780441</v>
      </c>
      <c r="F244" s="8" t="s">
        <v>649</v>
      </c>
      <c r="H244">
        <v>780441</v>
      </c>
      <c r="I244" t="str">
        <f t="shared" si="7"/>
        <v>780441</v>
      </c>
      <c r="J244">
        <v>243</v>
      </c>
      <c r="K244" t="s">
        <v>365</v>
      </c>
    </row>
    <row r="245" spans="1:11" ht="15.75">
      <c r="A245" s="2">
        <v>780526</v>
      </c>
      <c r="B245" t="s">
        <v>452</v>
      </c>
      <c r="C245" t="str">
        <f t="shared" si="6"/>
        <v>780526</v>
      </c>
      <c r="F245" s="8" t="s">
        <v>650</v>
      </c>
      <c r="H245">
        <v>780526</v>
      </c>
      <c r="I245" t="str">
        <f t="shared" si="7"/>
        <v>780526</v>
      </c>
      <c r="J245">
        <v>244</v>
      </c>
      <c r="K245" t="s">
        <v>211</v>
      </c>
    </row>
    <row r="246" spans="1:11" ht="15.75">
      <c r="A246" s="2">
        <v>780511</v>
      </c>
      <c r="B246" t="s">
        <v>452</v>
      </c>
      <c r="C246" t="str">
        <f t="shared" si="6"/>
        <v>780511</v>
      </c>
      <c r="F246" s="8" t="s">
        <v>651</v>
      </c>
      <c r="H246">
        <v>780511</v>
      </c>
      <c r="I246" t="str">
        <f t="shared" si="7"/>
        <v>780511</v>
      </c>
      <c r="J246">
        <v>245</v>
      </c>
      <c r="K246" t="s">
        <v>212</v>
      </c>
    </row>
    <row r="247" spans="1:11" ht="15.75">
      <c r="A247" s="2">
        <v>780530</v>
      </c>
      <c r="B247" t="s">
        <v>452</v>
      </c>
      <c r="C247" t="str">
        <f t="shared" si="6"/>
        <v>780530</v>
      </c>
      <c r="F247" s="8" t="s">
        <v>428</v>
      </c>
      <c r="H247">
        <v>780530</v>
      </c>
      <c r="I247" t="str">
        <f t="shared" si="7"/>
        <v>780530</v>
      </c>
      <c r="J247">
        <v>246</v>
      </c>
      <c r="K247" t="s">
        <v>213</v>
      </c>
    </row>
    <row r="248" spans="1:11" ht="15.75">
      <c r="A248" s="2">
        <v>780350</v>
      </c>
      <c r="B248" t="s">
        <v>452</v>
      </c>
      <c r="C248" t="str">
        <f t="shared" si="6"/>
        <v>780350</v>
      </c>
      <c r="F248" s="8" t="s">
        <v>652</v>
      </c>
      <c r="H248">
        <v>780350</v>
      </c>
      <c r="I248" t="str">
        <f t="shared" si="7"/>
        <v>780350</v>
      </c>
      <c r="J248">
        <v>247</v>
      </c>
      <c r="K248" t="s">
        <v>214</v>
      </c>
    </row>
    <row r="249" spans="1:11" ht="15.75">
      <c r="A249" s="2">
        <v>780365</v>
      </c>
      <c r="B249" t="s">
        <v>452</v>
      </c>
      <c r="C249" t="str">
        <f t="shared" si="6"/>
        <v>780365</v>
      </c>
      <c r="F249" s="8" t="s">
        <v>653</v>
      </c>
      <c r="H249">
        <v>780365</v>
      </c>
      <c r="I249" t="str">
        <f t="shared" si="7"/>
        <v>780365</v>
      </c>
      <c r="J249">
        <v>248</v>
      </c>
      <c r="K249" t="s">
        <v>215</v>
      </c>
    </row>
    <row r="250" spans="1:11" ht="15.75">
      <c r="A250" s="2">
        <v>780533</v>
      </c>
      <c r="B250" t="s">
        <v>452</v>
      </c>
      <c r="C250" t="str">
        <f t="shared" si="6"/>
        <v>780533</v>
      </c>
      <c r="F250" s="8" t="s">
        <v>654</v>
      </c>
      <c r="H250">
        <v>780533</v>
      </c>
      <c r="I250" t="str">
        <f t="shared" si="7"/>
        <v>780533</v>
      </c>
      <c r="J250">
        <v>249</v>
      </c>
      <c r="K250" t="s">
        <v>216</v>
      </c>
    </row>
    <row r="251" spans="1:11" ht="15.75">
      <c r="A251" s="2">
        <v>780536</v>
      </c>
      <c r="B251" t="s">
        <v>452</v>
      </c>
      <c r="C251" t="str">
        <f t="shared" si="6"/>
        <v>780536</v>
      </c>
      <c r="F251" s="8" t="s">
        <v>655</v>
      </c>
      <c r="H251">
        <v>780536</v>
      </c>
      <c r="I251" t="str">
        <f t="shared" si="7"/>
        <v>780536</v>
      </c>
      <c r="J251">
        <v>250</v>
      </c>
      <c r="K251" t="s">
        <v>217</v>
      </c>
    </row>
    <row r="252" spans="1:11" ht="15.75">
      <c r="A252" s="2">
        <v>780541</v>
      </c>
      <c r="B252" t="s">
        <v>452</v>
      </c>
      <c r="C252" t="str">
        <f t="shared" si="6"/>
        <v>780541</v>
      </c>
      <c r="F252" s="8" t="s">
        <v>656</v>
      </c>
      <c r="H252">
        <v>780541</v>
      </c>
      <c r="I252" t="str">
        <f t="shared" si="7"/>
        <v>780541</v>
      </c>
      <c r="J252">
        <v>251</v>
      </c>
      <c r="K252" t="s">
        <v>218</v>
      </c>
    </row>
    <row r="253" spans="1:11" ht="15.75">
      <c r="A253" s="2">
        <v>780543</v>
      </c>
      <c r="B253" t="s">
        <v>452</v>
      </c>
      <c r="C253" t="str">
        <f t="shared" si="6"/>
        <v>780543</v>
      </c>
      <c r="F253" s="8" t="s">
        <v>657</v>
      </c>
      <c r="H253">
        <v>780543</v>
      </c>
      <c r="I253" t="str">
        <f t="shared" si="7"/>
        <v>780543</v>
      </c>
      <c r="J253">
        <v>252</v>
      </c>
      <c r="K253" t="s">
        <v>219</v>
      </c>
    </row>
    <row r="254" spans="1:11" ht="15.75">
      <c r="A254" s="2">
        <v>780544</v>
      </c>
      <c r="B254" t="s">
        <v>452</v>
      </c>
      <c r="C254" t="str">
        <f t="shared" si="6"/>
        <v>780544</v>
      </c>
      <c r="F254" s="8" t="s">
        <v>658</v>
      </c>
      <c r="H254">
        <v>780544</v>
      </c>
      <c r="I254" t="str">
        <f t="shared" si="7"/>
        <v>780544</v>
      </c>
      <c r="J254">
        <v>253</v>
      </c>
      <c r="K254" t="s">
        <v>220</v>
      </c>
    </row>
    <row r="255" spans="1:11" ht="15.75">
      <c r="A255" s="2">
        <v>780554</v>
      </c>
      <c r="B255" t="s">
        <v>452</v>
      </c>
      <c r="C255" t="str">
        <f t="shared" si="6"/>
        <v>780554</v>
      </c>
      <c r="F255" s="8" t="s">
        <v>659</v>
      </c>
      <c r="H255">
        <v>780554</v>
      </c>
      <c r="I255" t="str">
        <f t="shared" si="7"/>
        <v>780554</v>
      </c>
      <c r="J255">
        <v>254</v>
      </c>
      <c r="K255" t="s">
        <v>221</v>
      </c>
    </row>
    <row r="256" spans="1:11" ht="15.75">
      <c r="A256" s="2">
        <v>780237</v>
      </c>
      <c r="B256" t="s">
        <v>452</v>
      </c>
      <c r="C256" t="str">
        <f t="shared" si="6"/>
        <v>780237</v>
      </c>
      <c r="F256" s="8" t="s">
        <v>660</v>
      </c>
      <c r="H256">
        <v>780237</v>
      </c>
      <c r="I256" t="str">
        <f t="shared" si="7"/>
        <v>780237</v>
      </c>
      <c r="J256">
        <v>255</v>
      </c>
      <c r="K256" t="s">
        <v>222</v>
      </c>
    </row>
    <row r="257" spans="1:11" ht="15.75">
      <c r="A257" s="2">
        <v>780569</v>
      </c>
      <c r="B257" t="s">
        <v>452</v>
      </c>
      <c r="C257" t="str">
        <f t="shared" si="6"/>
        <v>780569</v>
      </c>
      <c r="F257" s="8" t="s">
        <v>391</v>
      </c>
      <c r="H257">
        <v>780569</v>
      </c>
      <c r="I257" t="str">
        <f t="shared" si="7"/>
        <v>780569</v>
      </c>
      <c r="J257">
        <v>256</v>
      </c>
      <c r="K257" t="s">
        <v>223</v>
      </c>
    </row>
    <row r="258" spans="1:11" ht="15.75">
      <c r="A258" s="2">
        <v>780494</v>
      </c>
      <c r="B258" t="s">
        <v>452</v>
      </c>
      <c r="C258" t="str">
        <f t="shared" si="6"/>
        <v>780494</v>
      </c>
      <c r="F258" s="8" t="s">
        <v>661</v>
      </c>
      <c r="H258">
        <v>780494</v>
      </c>
      <c r="I258" t="str">
        <f t="shared" si="7"/>
        <v>780494</v>
      </c>
      <c r="J258">
        <v>257</v>
      </c>
      <c r="K258" t="s">
        <v>224</v>
      </c>
    </row>
    <row r="259" spans="1:11" ht="15.75">
      <c r="A259" s="2">
        <v>780564</v>
      </c>
      <c r="B259" t="s">
        <v>452</v>
      </c>
      <c r="C259" t="str">
        <f t="shared" ref="C259:C322" si="8">LEFT(A259,6)</f>
        <v>780564</v>
      </c>
      <c r="F259" s="8" t="s">
        <v>662</v>
      </c>
      <c r="H259">
        <v>780564</v>
      </c>
      <c r="I259" t="str">
        <f t="shared" ref="I259:I322" si="9">LEFT(H259,6)</f>
        <v>780564</v>
      </c>
      <c r="J259">
        <v>258</v>
      </c>
      <c r="K259" t="s">
        <v>225</v>
      </c>
    </row>
    <row r="260" spans="1:11" ht="15.75">
      <c r="A260" s="2">
        <v>780574</v>
      </c>
      <c r="B260" t="s">
        <v>452</v>
      </c>
      <c r="C260" t="str">
        <f t="shared" si="8"/>
        <v>780574</v>
      </c>
      <c r="F260" s="8" t="s">
        <v>663</v>
      </c>
      <c r="H260">
        <v>780574</v>
      </c>
      <c r="I260" t="str">
        <f t="shared" si="9"/>
        <v>780574</v>
      </c>
      <c r="J260">
        <v>259</v>
      </c>
      <c r="K260" t="s">
        <v>226</v>
      </c>
    </row>
    <row r="261" spans="1:11" ht="15.75">
      <c r="A261" s="2">
        <v>780577</v>
      </c>
      <c r="B261" t="s">
        <v>452</v>
      </c>
      <c r="C261" t="str">
        <f t="shared" si="8"/>
        <v>780577</v>
      </c>
      <c r="F261" s="8" t="s">
        <v>664</v>
      </c>
      <c r="H261">
        <v>780577</v>
      </c>
      <c r="I261" t="str">
        <f t="shared" si="9"/>
        <v>780577</v>
      </c>
      <c r="J261">
        <v>260</v>
      </c>
      <c r="K261" t="s">
        <v>227</v>
      </c>
    </row>
    <row r="262" spans="1:11" ht="15.75">
      <c r="A262" s="2">
        <v>780579</v>
      </c>
      <c r="B262" t="s">
        <v>452</v>
      </c>
      <c r="C262" t="str">
        <f t="shared" si="8"/>
        <v>780579</v>
      </c>
      <c r="F262" s="8" t="s">
        <v>665</v>
      </c>
      <c r="H262">
        <v>780579</v>
      </c>
      <c r="I262" t="str">
        <f t="shared" si="9"/>
        <v>780579</v>
      </c>
      <c r="J262">
        <v>261</v>
      </c>
      <c r="K262" t="s">
        <v>228</v>
      </c>
    </row>
    <row r="263" spans="1:11" ht="15.75">
      <c r="A263" s="2">
        <v>780594</v>
      </c>
      <c r="B263" t="s">
        <v>452</v>
      </c>
      <c r="C263" t="str">
        <f t="shared" si="8"/>
        <v>780594</v>
      </c>
      <c r="F263" s="8" t="s">
        <v>666</v>
      </c>
      <c r="H263">
        <v>780594</v>
      </c>
      <c r="I263" t="str">
        <f t="shared" si="9"/>
        <v>780594</v>
      </c>
      <c r="J263">
        <v>262</v>
      </c>
      <c r="K263" t="s">
        <v>229</v>
      </c>
    </row>
    <row r="264" spans="1:11" ht="15.75">
      <c r="A264" s="2">
        <v>780278</v>
      </c>
      <c r="B264" t="s">
        <v>452</v>
      </c>
      <c r="C264" t="str">
        <f t="shared" si="8"/>
        <v>780278</v>
      </c>
      <c r="F264" s="8" t="s">
        <v>667</v>
      </c>
      <c r="H264">
        <v>780278</v>
      </c>
      <c r="I264" t="str">
        <f t="shared" si="9"/>
        <v>780278</v>
      </c>
      <c r="J264">
        <v>263</v>
      </c>
      <c r="K264" t="s">
        <v>230</v>
      </c>
    </row>
    <row r="265" spans="1:11" ht="15.75">
      <c r="A265" s="2">
        <v>780279</v>
      </c>
      <c r="B265" t="s">
        <v>452</v>
      </c>
      <c r="C265" t="str">
        <f t="shared" si="8"/>
        <v>780279</v>
      </c>
      <c r="F265" s="8" t="s">
        <v>668</v>
      </c>
      <c r="H265">
        <v>780279</v>
      </c>
      <c r="I265" t="str">
        <f t="shared" si="9"/>
        <v>780279</v>
      </c>
      <c r="J265">
        <v>264</v>
      </c>
      <c r="K265" t="s">
        <v>231</v>
      </c>
    </row>
    <row r="266" spans="1:11" ht="15.75">
      <c r="A266" s="2">
        <v>780604</v>
      </c>
      <c r="B266" t="s">
        <v>452</v>
      </c>
      <c r="C266" t="str">
        <f t="shared" si="8"/>
        <v>780604</v>
      </c>
      <c r="F266" s="8" t="s">
        <v>669</v>
      </c>
      <c r="H266">
        <v>780604</v>
      </c>
      <c r="I266" t="str">
        <f t="shared" si="9"/>
        <v>780604</v>
      </c>
      <c r="J266">
        <v>265</v>
      </c>
      <c r="K266" t="s">
        <v>232</v>
      </c>
    </row>
    <row r="267" spans="1:11" ht="15.75">
      <c r="A267" s="2">
        <v>780618</v>
      </c>
      <c r="B267" t="s">
        <v>452</v>
      </c>
      <c r="C267" t="str">
        <f t="shared" si="8"/>
        <v>780618</v>
      </c>
      <c r="F267" s="8" t="s">
        <v>670</v>
      </c>
      <c r="H267">
        <v>780618</v>
      </c>
      <c r="I267" t="str">
        <f t="shared" si="9"/>
        <v>780618</v>
      </c>
      <c r="J267">
        <v>266</v>
      </c>
      <c r="K267" t="s">
        <v>233</v>
      </c>
    </row>
    <row r="268" spans="1:11" ht="15.75">
      <c r="A268" s="2">
        <v>780624</v>
      </c>
      <c r="B268" t="s">
        <v>452</v>
      </c>
      <c r="C268" t="str">
        <f t="shared" si="8"/>
        <v>780624</v>
      </c>
      <c r="F268" s="8" t="s">
        <v>429</v>
      </c>
      <c r="H268">
        <v>780624</v>
      </c>
      <c r="I268" t="str">
        <f t="shared" si="9"/>
        <v>780624</v>
      </c>
      <c r="J268">
        <v>267</v>
      </c>
      <c r="K268" t="s">
        <v>234</v>
      </c>
    </row>
    <row r="269" spans="1:11" ht="15.75">
      <c r="A269" s="2">
        <v>780626</v>
      </c>
      <c r="B269" t="s">
        <v>452</v>
      </c>
      <c r="C269" t="str">
        <f t="shared" si="8"/>
        <v>780626</v>
      </c>
      <c r="F269" s="8" t="s">
        <v>422</v>
      </c>
      <c r="H269">
        <v>780626</v>
      </c>
      <c r="I269" t="str">
        <f t="shared" si="9"/>
        <v>780626</v>
      </c>
      <c r="J269">
        <v>268</v>
      </c>
      <c r="K269" t="s">
        <v>235</v>
      </c>
    </row>
    <row r="270" spans="1:11" ht="15.75">
      <c r="A270" s="2">
        <v>780629</v>
      </c>
      <c r="B270" t="s">
        <v>452</v>
      </c>
      <c r="C270" t="str">
        <f t="shared" si="8"/>
        <v>780629</v>
      </c>
      <c r="F270" s="8" t="s">
        <v>671</v>
      </c>
      <c r="H270">
        <v>780629</v>
      </c>
      <c r="I270" t="str">
        <f t="shared" si="9"/>
        <v>780629</v>
      </c>
      <c r="J270">
        <v>269</v>
      </c>
      <c r="K270" t="s">
        <v>236</v>
      </c>
    </row>
    <row r="271" spans="1:11" ht="15.75">
      <c r="A271" s="2">
        <v>780631</v>
      </c>
      <c r="B271" t="s">
        <v>452</v>
      </c>
      <c r="C271" t="str">
        <f t="shared" si="8"/>
        <v>780631</v>
      </c>
      <c r="F271" s="8" t="s">
        <v>672</v>
      </c>
      <c r="H271">
        <v>780631</v>
      </c>
      <c r="I271" t="str">
        <f t="shared" si="9"/>
        <v>780631</v>
      </c>
      <c r="J271">
        <v>270</v>
      </c>
      <c r="K271" t="s">
        <v>237</v>
      </c>
    </row>
    <row r="272" spans="1:11" ht="15.75">
      <c r="A272" s="2">
        <v>780632</v>
      </c>
      <c r="B272" t="s">
        <v>452</v>
      </c>
      <c r="C272" t="str">
        <f t="shared" si="8"/>
        <v>780632</v>
      </c>
      <c r="F272" s="8" t="s">
        <v>673</v>
      </c>
      <c r="H272">
        <v>780632</v>
      </c>
      <c r="I272" t="str">
        <f t="shared" si="9"/>
        <v>780632</v>
      </c>
      <c r="J272">
        <v>271</v>
      </c>
      <c r="K272" t="s">
        <v>238</v>
      </c>
    </row>
    <row r="273" spans="1:11" ht="15.75">
      <c r="A273" s="2">
        <v>780640</v>
      </c>
      <c r="B273" t="s">
        <v>452</v>
      </c>
      <c r="C273" t="str">
        <f t="shared" si="8"/>
        <v>780640</v>
      </c>
      <c r="F273" s="8" t="s">
        <v>674</v>
      </c>
      <c r="H273">
        <v>780640</v>
      </c>
      <c r="I273" t="str">
        <f t="shared" si="9"/>
        <v>780640</v>
      </c>
      <c r="J273">
        <v>272</v>
      </c>
      <c r="K273" t="s">
        <v>239</v>
      </c>
    </row>
    <row r="274" spans="1:11" ht="15.75">
      <c r="A274" s="2">
        <v>780643</v>
      </c>
      <c r="B274" t="s">
        <v>452</v>
      </c>
      <c r="C274" t="str">
        <f t="shared" si="8"/>
        <v>780643</v>
      </c>
      <c r="F274" s="8" t="s">
        <v>675</v>
      </c>
      <c r="H274">
        <v>780643</v>
      </c>
      <c r="I274" t="str">
        <f t="shared" si="9"/>
        <v>780643</v>
      </c>
      <c r="J274">
        <v>273</v>
      </c>
      <c r="K274" t="s">
        <v>240</v>
      </c>
    </row>
    <row r="275" spans="1:11" ht="15.75">
      <c r="A275" s="2">
        <v>780646</v>
      </c>
      <c r="B275" t="s">
        <v>452</v>
      </c>
      <c r="C275" t="str">
        <f t="shared" si="8"/>
        <v>780646</v>
      </c>
      <c r="F275" s="8" t="s">
        <v>423</v>
      </c>
      <c r="H275">
        <v>780646</v>
      </c>
      <c r="I275" t="str">
        <f t="shared" si="9"/>
        <v>780646</v>
      </c>
      <c r="J275">
        <v>274</v>
      </c>
      <c r="K275" t="s">
        <v>241</v>
      </c>
    </row>
    <row r="276" spans="1:11" ht="15.75">
      <c r="A276" s="2">
        <v>780648</v>
      </c>
      <c r="B276" t="s">
        <v>452</v>
      </c>
      <c r="C276" t="str">
        <f t="shared" si="8"/>
        <v>780648</v>
      </c>
      <c r="F276" s="8" t="s">
        <v>676</v>
      </c>
      <c r="H276">
        <v>780648</v>
      </c>
      <c r="I276" t="str">
        <f t="shared" si="9"/>
        <v>780648</v>
      </c>
      <c r="J276">
        <v>275</v>
      </c>
      <c r="K276" t="s">
        <v>242</v>
      </c>
    </row>
    <row r="277" spans="1:11" ht="15.75">
      <c r="A277" s="2">
        <v>780650</v>
      </c>
      <c r="B277" t="s">
        <v>452</v>
      </c>
      <c r="C277" t="str">
        <f t="shared" si="8"/>
        <v>780650</v>
      </c>
      <c r="F277" s="8" t="s">
        <v>677</v>
      </c>
      <c r="H277">
        <v>780650</v>
      </c>
      <c r="I277" t="str">
        <f t="shared" si="9"/>
        <v>780650</v>
      </c>
      <c r="J277">
        <v>276</v>
      </c>
      <c r="K277" t="s">
        <v>243</v>
      </c>
    </row>
    <row r="278" spans="1:11" ht="15.75">
      <c r="A278" s="2">
        <v>780653</v>
      </c>
      <c r="B278" t="s">
        <v>452</v>
      </c>
      <c r="C278" t="str">
        <f t="shared" si="8"/>
        <v>780653</v>
      </c>
      <c r="F278" s="8" t="s">
        <v>425</v>
      </c>
      <c r="H278">
        <v>780653</v>
      </c>
      <c r="I278" t="str">
        <f t="shared" si="9"/>
        <v>780653</v>
      </c>
      <c r="J278">
        <v>277</v>
      </c>
      <c r="K278" t="s">
        <v>244</v>
      </c>
    </row>
    <row r="279" spans="1:11" ht="15.75">
      <c r="A279" s="2">
        <v>780656</v>
      </c>
      <c r="B279" t="s">
        <v>452</v>
      </c>
      <c r="C279" t="str">
        <f t="shared" si="8"/>
        <v>780656</v>
      </c>
      <c r="F279" s="8" t="s">
        <v>432</v>
      </c>
      <c r="H279">
        <v>780656</v>
      </c>
      <c r="I279" t="str">
        <f t="shared" si="9"/>
        <v>780656</v>
      </c>
      <c r="J279">
        <v>278</v>
      </c>
      <c r="K279" t="s">
        <v>245</v>
      </c>
    </row>
    <row r="280" spans="1:11" ht="15.75">
      <c r="A280" s="2">
        <v>780687</v>
      </c>
      <c r="B280" t="s">
        <v>452</v>
      </c>
      <c r="C280" t="str">
        <f t="shared" si="8"/>
        <v>780687</v>
      </c>
      <c r="F280" s="8" t="s">
        <v>678</v>
      </c>
      <c r="H280">
        <v>780687</v>
      </c>
      <c r="I280" t="str">
        <f t="shared" si="9"/>
        <v>780687</v>
      </c>
      <c r="J280">
        <v>279</v>
      </c>
      <c r="K280" t="s">
        <v>246</v>
      </c>
    </row>
    <row r="281" spans="1:11" ht="15.75">
      <c r="A281" s="2">
        <v>780691</v>
      </c>
      <c r="B281" t="s">
        <v>452</v>
      </c>
      <c r="C281" t="str">
        <f t="shared" si="8"/>
        <v>780691</v>
      </c>
      <c r="F281" s="8" t="s">
        <v>679</v>
      </c>
      <c r="H281">
        <v>780691</v>
      </c>
      <c r="I281" t="str">
        <f t="shared" si="9"/>
        <v>780691</v>
      </c>
      <c r="J281">
        <v>280</v>
      </c>
      <c r="K281" t="s">
        <v>247</v>
      </c>
    </row>
    <row r="282" spans="1:11" ht="15.75">
      <c r="A282" s="2">
        <v>780489</v>
      </c>
      <c r="B282" t="s">
        <v>452</v>
      </c>
      <c r="C282" t="str">
        <f t="shared" si="8"/>
        <v>780489</v>
      </c>
      <c r="F282" s="8" t="s">
        <v>680</v>
      </c>
      <c r="H282">
        <v>780489</v>
      </c>
      <c r="I282" t="str">
        <f t="shared" si="9"/>
        <v>780489</v>
      </c>
      <c r="J282">
        <v>281</v>
      </c>
      <c r="K282" t="s">
        <v>248</v>
      </c>
    </row>
    <row r="283" spans="1:11" ht="15.75">
      <c r="A283" s="2">
        <v>780621</v>
      </c>
      <c r="B283" t="s">
        <v>452</v>
      </c>
      <c r="C283" t="str">
        <f t="shared" si="8"/>
        <v>780621</v>
      </c>
      <c r="F283" s="8" t="s">
        <v>681</v>
      </c>
      <c r="H283">
        <v>780621</v>
      </c>
      <c r="I283" t="str">
        <f t="shared" si="9"/>
        <v>780621</v>
      </c>
      <c r="J283">
        <v>282</v>
      </c>
      <c r="K283" t="s">
        <v>249</v>
      </c>
    </row>
    <row r="284" spans="1:11" ht="15.75">
      <c r="A284" s="2">
        <v>780661</v>
      </c>
      <c r="B284" t="s">
        <v>452</v>
      </c>
      <c r="C284" t="str">
        <f t="shared" si="8"/>
        <v>780661</v>
      </c>
      <c r="F284" s="8" t="s">
        <v>430</v>
      </c>
      <c r="H284">
        <v>780661</v>
      </c>
      <c r="I284" t="str">
        <f t="shared" si="9"/>
        <v>780661</v>
      </c>
      <c r="J284">
        <v>283</v>
      </c>
      <c r="K284" t="s">
        <v>250</v>
      </c>
    </row>
    <row r="285" spans="1:11" ht="15.75">
      <c r="A285" s="2">
        <v>780663</v>
      </c>
      <c r="B285" t="s">
        <v>452</v>
      </c>
      <c r="C285" t="str">
        <f t="shared" si="8"/>
        <v>780663</v>
      </c>
      <c r="F285" s="8" t="s">
        <v>682</v>
      </c>
      <c r="H285">
        <v>780663</v>
      </c>
      <c r="I285" t="str">
        <f t="shared" si="9"/>
        <v>780663</v>
      </c>
      <c r="J285">
        <v>284</v>
      </c>
      <c r="K285" t="s">
        <v>251</v>
      </c>
    </row>
    <row r="286" spans="1:11" ht="15.75">
      <c r="A286" s="2">
        <v>780666</v>
      </c>
      <c r="B286" t="s">
        <v>452</v>
      </c>
      <c r="C286" t="str">
        <f t="shared" si="8"/>
        <v>780666</v>
      </c>
      <c r="F286" s="8" t="s">
        <v>683</v>
      </c>
      <c r="H286">
        <v>780666</v>
      </c>
      <c r="I286" t="str">
        <f t="shared" si="9"/>
        <v>780666</v>
      </c>
      <c r="J286">
        <v>285</v>
      </c>
      <c r="K286" t="s">
        <v>252</v>
      </c>
    </row>
    <row r="287" spans="1:11" ht="15.75">
      <c r="A287" s="2">
        <v>780671</v>
      </c>
      <c r="B287" t="s">
        <v>452</v>
      </c>
      <c r="C287" t="str">
        <f t="shared" si="8"/>
        <v>780671</v>
      </c>
      <c r="F287" s="8" t="s">
        <v>684</v>
      </c>
      <c r="H287">
        <v>780671</v>
      </c>
      <c r="I287" t="str">
        <f t="shared" si="9"/>
        <v>780671</v>
      </c>
      <c r="J287">
        <v>286</v>
      </c>
      <c r="K287" t="s">
        <v>253</v>
      </c>
    </row>
    <row r="288" spans="1:11" ht="15.75">
      <c r="A288" s="2">
        <v>780672</v>
      </c>
      <c r="B288" t="s">
        <v>452</v>
      </c>
      <c r="C288" t="str">
        <f t="shared" si="8"/>
        <v>780672</v>
      </c>
      <c r="F288" s="8" t="s">
        <v>685</v>
      </c>
      <c r="H288">
        <v>780672</v>
      </c>
      <c r="I288" t="str">
        <f t="shared" si="9"/>
        <v>780672</v>
      </c>
      <c r="J288">
        <v>287</v>
      </c>
      <c r="K288" t="s">
        <v>254</v>
      </c>
    </row>
    <row r="289" spans="1:11" ht="15.75">
      <c r="A289" s="2">
        <v>780674</v>
      </c>
      <c r="B289" t="s">
        <v>452</v>
      </c>
      <c r="C289" t="str">
        <f t="shared" si="8"/>
        <v>780674</v>
      </c>
      <c r="F289" s="8" t="s">
        <v>686</v>
      </c>
      <c r="H289">
        <v>780674</v>
      </c>
      <c r="I289" t="str">
        <f t="shared" si="9"/>
        <v>780674</v>
      </c>
      <c r="J289">
        <v>288</v>
      </c>
      <c r="K289" t="s">
        <v>366</v>
      </c>
    </row>
    <row r="290" spans="1:11" ht="15.75">
      <c r="A290" s="2">
        <v>780676</v>
      </c>
      <c r="B290" t="s">
        <v>452</v>
      </c>
      <c r="C290" t="str">
        <f t="shared" si="8"/>
        <v>780676</v>
      </c>
      <c r="F290" s="8" t="s">
        <v>687</v>
      </c>
      <c r="H290">
        <v>780676</v>
      </c>
      <c r="I290" t="str">
        <f t="shared" si="9"/>
        <v>780676</v>
      </c>
      <c r="J290">
        <v>289</v>
      </c>
      <c r="K290" t="s">
        <v>255</v>
      </c>
    </row>
    <row r="291" spans="1:11" ht="15.75">
      <c r="A291" s="2">
        <v>780677</v>
      </c>
      <c r="B291" t="s">
        <v>452</v>
      </c>
      <c r="C291" t="str">
        <f t="shared" si="8"/>
        <v>780677</v>
      </c>
      <c r="F291" s="8" t="s">
        <v>688</v>
      </c>
      <c r="H291">
        <v>780677</v>
      </c>
      <c r="I291" t="str">
        <f t="shared" si="9"/>
        <v>780677</v>
      </c>
      <c r="J291">
        <v>290</v>
      </c>
      <c r="K291" t="s">
        <v>256</v>
      </c>
    </row>
    <row r="292" spans="1:11" ht="15.75">
      <c r="A292" s="2">
        <v>780682</v>
      </c>
      <c r="B292" t="s">
        <v>452</v>
      </c>
      <c r="C292" t="str">
        <f t="shared" si="8"/>
        <v>780682</v>
      </c>
      <c r="F292" s="8" t="s">
        <v>689</v>
      </c>
      <c r="H292">
        <v>780682</v>
      </c>
      <c r="I292" t="str">
        <f t="shared" si="9"/>
        <v>780682</v>
      </c>
      <c r="J292">
        <v>291</v>
      </c>
      <c r="K292" t="s">
        <v>257</v>
      </c>
    </row>
    <row r="293" spans="1:11" ht="15.75">
      <c r="A293" s="2">
        <v>780685</v>
      </c>
      <c r="B293" t="s">
        <v>452</v>
      </c>
      <c r="C293" t="str">
        <f t="shared" si="8"/>
        <v>780685</v>
      </c>
      <c r="F293" s="8" t="s">
        <v>690</v>
      </c>
      <c r="H293">
        <v>780685</v>
      </c>
      <c r="I293" t="str">
        <f t="shared" si="9"/>
        <v>780685</v>
      </c>
      <c r="J293">
        <v>292</v>
      </c>
      <c r="K293" t="s">
        <v>258</v>
      </c>
    </row>
    <row r="294" spans="1:11" ht="15.75">
      <c r="A294" s="2">
        <v>780688</v>
      </c>
      <c r="B294" t="s">
        <v>452</v>
      </c>
      <c r="C294" t="str">
        <f t="shared" si="8"/>
        <v>780688</v>
      </c>
      <c r="F294" s="8" t="s">
        <v>691</v>
      </c>
      <c r="H294">
        <v>780688</v>
      </c>
      <c r="I294" t="str">
        <f t="shared" si="9"/>
        <v>780688</v>
      </c>
      <c r="J294">
        <v>293</v>
      </c>
      <c r="K294" t="s">
        <v>259</v>
      </c>
    </row>
    <row r="295" spans="1:11" ht="15.75">
      <c r="A295" s="2">
        <v>780694</v>
      </c>
      <c r="B295" t="s">
        <v>452</v>
      </c>
      <c r="C295" t="str">
        <f t="shared" si="8"/>
        <v>780694</v>
      </c>
      <c r="F295" s="8" t="s">
        <v>692</v>
      </c>
      <c r="H295">
        <v>780694</v>
      </c>
      <c r="I295" t="str">
        <f t="shared" si="9"/>
        <v>780694</v>
      </c>
      <c r="J295">
        <v>294</v>
      </c>
      <c r="K295" t="s">
        <v>260</v>
      </c>
    </row>
    <row r="296" spans="1:11" ht="15.75">
      <c r="A296" s="2">
        <v>780697</v>
      </c>
      <c r="B296" t="s">
        <v>452</v>
      </c>
      <c r="C296" t="str">
        <f t="shared" si="8"/>
        <v>780697</v>
      </c>
      <c r="F296" s="8" t="s">
        <v>693</v>
      </c>
      <c r="H296">
        <v>780697</v>
      </c>
      <c r="I296" t="str">
        <f t="shared" si="9"/>
        <v>780697</v>
      </c>
      <c r="J296">
        <v>295</v>
      </c>
      <c r="K296" t="s">
        <v>261</v>
      </c>
    </row>
    <row r="297" spans="1:11" ht="15.75">
      <c r="A297" s="2">
        <v>780460</v>
      </c>
      <c r="B297" t="s">
        <v>452</v>
      </c>
      <c r="C297" t="str">
        <f t="shared" si="8"/>
        <v>780460</v>
      </c>
      <c r="F297" s="8" t="s">
        <v>694</v>
      </c>
      <c r="H297">
        <v>780460</v>
      </c>
      <c r="I297" t="str">
        <f t="shared" si="9"/>
        <v>780460</v>
      </c>
      <c r="J297">
        <v>296</v>
      </c>
      <c r="K297" t="s">
        <v>262</v>
      </c>
    </row>
    <row r="298" spans="1:11" ht="15.75">
      <c r="A298" s="2">
        <v>780567</v>
      </c>
      <c r="B298" t="s">
        <v>452</v>
      </c>
      <c r="C298" t="str">
        <f t="shared" si="8"/>
        <v>780567</v>
      </c>
      <c r="F298" s="8" t="s">
        <v>695</v>
      </c>
      <c r="H298">
        <v>780567</v>
      </c>
      <c r="I298" t="str">
        <f t="shared" si="9"/>
        <v>780567</v>
      </c>
      <c r="J298">
        <v>297</v>
      </c>
      <c r="K298" t="s">
        <v>263</v>
      </c>
    </row>
    <row r="299" spans="1:11" ht="15.75">
      <c r="A299" s="2">
        <v>780587</v>
      </c>
      <c r="B299" t="s">
        <v>452</v>
      </c>
      <c r="C299" t="str">
        <f t="shared" si="8"/>
        <v>780587</v>
      </c>
      <c r="F299" s="8" t="s">
        <v>696</v>
      </c>
      <c r="H299">
        <v>780587</v>
      </c>
      <c r="I299" t="str">
        <f t="shared" si="9"/>
        <v>780587</v>
      </c>
      <c r="J299">
        <v>298</v>
      </c>
      <c r="K299" t="s">
        <v>264</v>
      </c>
    </row>
    <row r="300" spans="1:11" ht="15.75">
      <c r="A300" s="2">
        <v>780695</v>
      </c>
      <c r="B300" t="s">
        <v>452</v>
      </c>
      <c r="C300" t="str">
        <f t="shared" si="8"/>
        <v>780695</v>
      </c>
      <c r="F300" s="8" t="s">
        <v>697</v>
      </c>
      <c r="H300">
        <v>780695</v>
      </c>
      <c r="I300" t="str">
        <f t="shared" si="9"/>
        <v>780695</v>
      </c>
      <c r="J300">
        <v>299</v>
      </c>
      <c r="K300" t="s">
        <v>265</v>
      </c>
    </row>
    <row r="301" spans="1:11" ht="15.75">
      <c r="A301" s="2">
        <v>780696</v>
      </c>
      <c r="B301" t="s">
        <v>452</v>
      </c>
      <c r="C301" t="str">
        <f t="shared" si="8"/>
        <v>780696</v>
      </c>
      <c r="F301" s="8" t="s">
        <v>698</v>
      </c>
      <c r="H301">
        <v>780696</v>
      </c>
      <c r="I301" t="str">
        <f t="shared" si="9"/>
        <v>780696</v>
      </c>
      <c r="J301">
        <v>300</v>
      </c>
      <c r="K301" t="s">
        <v>367</v>
      </c>
    </row>
    <row r="302" spans="1:11" ht="15.75">
      <c r="A302" s="2">
        <v>780699</v>
      </c>
      <c r="B302" t="s">
        <v>452</v>
      </c>
      <c r="C302" t="str">
        <f t="shared" si="8"/>
        <v>780699</v>
      </c>
      <c r="F302" s="8" t="s">
        <v>699</v>
      </c>
      <c r="H302">
        <v>780699</v>
      </c>
      <c r="I302" t="str">
        <f t="shared" si="9"/>
        <v>780699</v>
      </c>
      <c r="J302">
        <v>301</v>
      </c>
      <c r="K302" t="s">
        <v>266</v>
      </c>
    </row>
    <row r="303" spans="1:11" ht="15.75">
      <c r="A303" s="2">
        <v>780701</v>
      </c>
      <c r="B303" t="s">
        <v>452</v>
      </c>
      <c r="C303" t="str">
        <f t="shared" si="8"/>
        <v>780701</v>
      </c>
      <c r="F303" s="8" t="s">
        <v>700</v>
      </c>
      <c r="H303">
        <v>780701</v>
      </c>
      <c r="I303" t="str">
        <f t="shared" si="9"/>
        <v>780701</v>
      </c>
      <c r="J303">
        <v>302</v>
      </c>
      <c r="K303" t="s">
        <v>267</v>
      </c>
    </row>
    <row r="304" spans="1:11" ht="15.75">
      <c r="A304" s="2">
        <v>780705</v>
      </c>
      <c r="B304" t="s">
        <v>452</v>
      </c>
      <c r="C304" t="str">
        <f t="shared" si="8"/>
        <v>780705</v>
      </c>
      <c r="F304" s="8" t="s">
        <v>701</v>
      </c>
      <c r="H304">
        <v>780705</v>
      </c>
      <c r="I304" t="str">
        <f t="shared" si="9"/>
        <v>780705</v>
      </c>
      <c r="J304">
        <v>303</v>
      </c>
      <c r="K304" t="s">
        <v>268</v>
      </c>
    </row>
    <row r="305" spans="1:11" ht="15.75">
      <c r="A305" s="2">
        <v>780708</v>
      </c>
      <c r="B305" t="s">
        <v>452</v>
      </c>
      <c r="C305" t="str">
        <f t="shared" si="8"/>
        <v>780708</v>
      </c>
      <c r="F305" s="8" t="s">
        <v>702</v>
      </c>
      <c r="H305">
        <v>780708</v>
      </c>
      <c r="I305" t="str">
        <f t="shared" si="9"/>
        <v>780708</v>
      </c>
      <c r="J305">
        <v>304</v>
      </c>
      <c r="K305" t="s">
        <v>269</v>
      </c>
    </row>
    <row r="306" spans="1:11" ht="15.75">
      <c r="A306" s="2">
        <v>780715</v>
      </c>
      <c r="B306" t="s">
        <v>452</v>
      </c>
      <c r="C306" t="str">
        <f t="shared" si="8"/>
        <v>780715</v>
      </c>
      <c r="F306" s="8" t="s">
        <v>703</v>
      </c>
      <c r="H306">
        <v>780715</v>
      </c>
      <c r="I306" t="str">
        <f t="shared" si="9"/>
        <v>780715</v>
      </c>
      <c r="J306">
        <v>305</v>
      </c>
      <c r="K306" t="s">
        <v>270</v>
      </c>
    </row>
    <row r="307" spans="1:11" ht="15.75">
      <c r="A307" s="2">
        <v>780716</v>
      </c>
      <c r="B307" t="s">
        <v>452</v>
      </c>
      <c r="C307" t="str">
        <f t="shared" si="8"/>
        <v>780716</v>
      </c>
      <c r="F307" s="8" t="s">
        <v>704</v>
      </c>
      <c r="H307">
        <v>780716</v>
      </c>
      <c r="I307" t="str">
        <f t="shared" si="9"/>
        <v>780716</v>
      </c>
      <c r="J307">
        <v>306</v>
      </c>
      <c r="K307" t="s">
        <v>271</v>
      </c>
    </row>
    <row r="308" spans="1:11" ht="15.75">
      <c r="A308" s="2">
        <v>780721</v>
      </c>
      <c r="B308" t="s">
        <v>452</v>
      </c>
      <c r="C308" t="str">
        <f t="shared" si="8"/>
        <v>780721</v>
      </c>
      <c r="F308" s="8" t="s">
        <v>705</v>
      </c>
      <c r="H308">
        <v>780721</v>
      </c>
      <c r="I308" t="str">
        <f t="shared" si="9"/>
        <v>780721</v>
      </c>
      <c r="J308">
        <v>307</v>
      </c>
      <c r="K308" t="s">
        <v>272</v>
      </c>
    </row>
    <row r="309" spans="1:11" ht="15.75">
      <c r="A309" s="2">
        <v>780698</v>
      </c>
      <c r="B309" t="s">
        <v>452</v>
      </c>
      <c r="C309" t="str">
        <f t="shared" si="8"/>
        <v>780698</v>
      </c>
      <c r="F309" s="8" t="s">
        <v>706</v>
      </c>
      <c r="H309">
        <v>780698</v>
      </c>
      <c r="I309" t="str">
        <f t="shared" si="9"/>
        <v>780698</v>
      </c>
      <c r="J309">
        <v>308</v>
      </c>
      <c r="K309" t="s">
        <v>368</v>
      </c>
    </row>
    <row r="310" spans="1:11" ht="15.75">
      <c r="A310" s="2">
        <v>780456</v>
      </c>
      <c r="B310" t="s">
        <v>452</v>
      </c>
      <c r="C310" t="str">
        <f t="shared" si="8"/>
        <v>780456</v>
      </c>
      <c r="F310" s="8" t="s">
        <v>707</v>
      </c>
      <c r="H310">
        <v>780456</v>
      </c>
      <c r="I310" t="str">
        <f t="shared" si="9"/>
        <v>780456</v>
      </c>
      <c r="J310">
        <v>309</v>
      </c>
      <c r="K310" t="s">
        <v>273</v>
      </c>
    </row>
    <row r="311" spans="1:11" ht="15.75">
      <c r="A311" s="2">
        <v>780737</v>
      </c>
      <c r="B311" t="s">
        <v>452</v>
      </c>
      <c r="C311" t="str">
        <f t="shared" si="8"/>
        <v>780737</v>
      </c>
      <c r="F311" s="8" t="s">
        <v>708</v>
      </c>
      <c r="H311">
        <v>780737</v>
      </c>
      <c r="I311" t="str">
        <f t="shared" si="9"/>
        <v>780737</v>
      </c>
      <c r="J311">
        <v>310</v>
      </c>
      <c r="K311" t="s">
        <v>369</v>
      </c>
    </row>
    <row r="312" spans="1:11" ht="15.75">
      <c r="A312" s="2">
        <v>780230</v>
      </c>
      <c r="B312" t="s">
        <v>452</v>
      </c>
      <c r="C312" t="str">
        <f t="shared" si="8"/>
        <v>780230</v>
      </c>
      <c r="F312" s="8" t="s">
        <v>709</v>
      </c>
      <c r="H312">
        <v>780230</v>
      </c>
      <c r="I312" t="str">
        <f t="shared" si="9"/>
        <v>780230</v>
      </c>
      <c r="J312">
        <v>311</v>
      </c>
      <c r="K312" t="s">
        <v>370</v>
      </c>
    </row>
    <row r="313" spans="1:11" ht="15.75">
      <c r="A313" s="2">
        <v>780345</v>
      </c>
      <c r="B313" t="s">
        <v>452</v>
      </c>
      <c r="C313" t="str">
        <f t="shared" si="8"/>
        <v>780345</v>
      </c>
      <c r="F313" s="8" t="s">
        <v>710</v>
      </c>
      <c r="H313">
        <v>780345</v>
      </c>
      <c r="I313" t="str">
        <f t="shared" si="9"/>
        <v>780345</v>
      </c>
      <c r="J313">
        <v>312</v>
      </c>
      <c r="K313" t="s">
        <v>274</v>
      </c>
    </row>
    <row r="314" spans="1:11" ht="15.75">
      <c r="A314" s="2">
        <v>780386</v>
      </c>
      <c r="B314" t="s">
        <v>452</v>
      </c>
      <c r="C314" t="str">
        <f t="shared" si="8"/>
        <v>780386</v>
      </c>
      <c r="F314" s="8" t="s">
        <v>711</v>
      </c>
      <c r="H314">
        <v>780386</v>
      </c>
      <c r="I314" t="str">
        <f t="shared" si="9"/>
        <v>780386</v>
      </c>
      <c r="J314">
        <v>313</v>
      </c>
      <c r="K314" t="s">
        <v>275</v>
      </c>
    </row>
    <row r="315" spans="1:11" ht="15.75">
      <c r="A315" s="2">
        <v>780395</v>
      </c>
      <c r="B315" t="s">
        <v>452</v>
      </c>
      <c r="C315" t="str">
        <f t="shared" si="8"/>
        <v>780395</v>
      </c>
      <c r="F315" s="8" t="s">
        <v>712</v>
      </c>
      <c r="H315">
        <v>780395</v>
      </c>
      <c r="I315" t="str">
        <f t="shared" si="9"/>
        <v>780395</v>
      </c>
      <c r="J315">
        <v>314</v>
      </c>
      <c r="K315" t="s">
        <v>371</v>
      </c>
    </row>
    <row r="316" spans="1:11" ht="15.75">
      <c r="A316" s="2">
        <v>780503</v>
      </c>
      <c r="B316" t="s">
        <v>452</v>
      </c>
      <c r="C316" t="str">
        <f t="shared" si="8"/>
        <v>780503</v>
      </c>
      <c r="F316" s="8" t="s">
        <v>713</v>
      </c>
      <c r="H316">
        <v>780503</v>
      </c>
      <c r="I316" t="str">
        <f t="shared" si="9"/>
        <v>780503</v>
      </c>
      <c r="J316">
        <v>315</v>
      </c>
      <c r="K316" t="s">
        <v>276</v>
      </c>
    </row>
    <row r="317" spans="1:11" ht="15.75">
      <c r="A317" s="2">
        <v>780505</v>
      </c>
      <c r="B317" t="s">
        <v>452</v>
      </c>
      <c r="C317" t="str">
        <f t="shared" si="8"/>
        <v>780505</v>
      </c>
      <c r="F317" s="8" t="s">
        <v>714</v>
      </c>
      <c r="H317">
        <v>780505</v>
      </c>
      <c r="I317" t="str">
        <f t="shared" si="9"/>
        <v>780505</v>
      </c>
      <c r="J317">
        <v>316</v>
      </c>
      <c r="K317" t="s">
        <v>372</v>
      </c>
    </row>
    <row r="318" spans="1:11" ht="15.75">
      <c r="A318" s="2">
        <v>780580</v>
      </c>
      <c r="B318" t="s">
        <v>452</v>
      </c>
      <c r="C318" t="str">
        <f t="shared" si="8"/>
        <v>780580</v>
      </c>
      <c r="F318" s="8" t="s">
        <v>715</v>
      </c>
      <c r="H318">
        <v>780580</v>
      </c>
      <c r="I318" t="str">
        <f t="shared" si="9"/>
        <v>780580</v>
      </c>
      <c r="J318">
        <v>317</v>
      </c>
      <c r="K318" t="s">
        <v>277</v>
      </c>
    </row>
    <row r="319" spans="1:11" ht="15.75">
      <c r="A319" s="2">
        <v>780592</v>
      </c>
      <c r="B319" t="s">
        <v>452</v>
      </c>
      <c r="C319" t="str">
        <f t="shared" si="8"/>
        <v>780592</v>
      </c>
      <c r="F319" s="8" t="s">
        <v>716</v>
      </c>
      <c r="H319">
        <v>780592</v>
      </c>
      <c r="I319" t="str">
        <f t="shared" si="9"/>
        <v>780592</v>
      </c>
      <c r="J319">
        <v>318</v>
      </c>
      <c r="K319" t="s">
        <v>278</v>
      </c>
    </row>
    <row r="320" spans="1:11" ht="15.75">
      <c r="A320" s="2">
        <v>780610</v>
      </c>
      <c r="B320" t="s">
        <v>452</v>
      </c>
      <c r="C320" t="str">
        <f t="shared" si="8"/>
        <v>780610</v>
      </c>
      <c r="F320" s="8" t="s">
        <v>717</v>
      </c>
      <c r="H320">
        <v>780610</v>
      </c>
      <c r="I320" t="str">
        <f t="shared" si="9"/>
        <v>780610</v>
      </c>
      <c r="J320">
        <v>319</v>
      </c>
      <c r="K320" t="s">
        <v>279</v>
      </c>
    </row>
    <row r="321" spans="1:11" ht="15.75">
      <c r="A321" s="2">
        <v>780638</v>
      </c>
      <c r="B321" t="s">
        <v>452</v>
      </c>
      <c r="C321" t="str">
        <f t="shared" si="8"/>
        <v>780638</v>
      </c>
      <c r="F321" s="8" t="s">
        <v>718</v>
      </c>
      <c r="H321">
        <v>780638</v>
      </c>
      <c r="I321" t="str">
        <f t="shared" si="9"/>
        <v>780638</v>
      </c>
      <c r="J321">
        <v>320</v>
      </c>
      <c r="K321" t="s">
        <v>373</v>
      </c>
    </row>
    <row r="322" spans="1:11" ht="15.75">
      <c r="A322" s="2">
        <v>780662</v>
      </c>
      <c r="B322" t="s">
        <v>452</v>
      </c>
      <c r="C322" t="str">
        <f t="shared" si="8"/>
        <v>780662</v>
      </c>
      <c r="F322" s="8" t="s">
        <v>719</v>
      </c>
      <c r="H322">
        <v>780662</v>
      </c>
      <c r="I322" t="str">
        <f t="shared" si="9"/>
        <v>780662</v>
      </c>
      <c r="J322">
        <v>321</v>
      </c>
      <c r="K322" t="s">
        <v>184</v>
      </c>
    </row>
    <row r="323" spans="1:11" ht="15.75">
      <c r="A323" s="2">
        <v>780704</v>
      </c>
      <c r="B323" t="s">
        <v>452</v>
      </c>
      <c r="C323" t="str">
        <f t="shared" ref="C323:C386" si="10">LEFT(A323,6)</f>
        <v>780704</v>
      </c>
      <c r="F323" s="8" t="s">
        <v>720</v>
      </c>
      <c r="H323">
        <v>780704</v>
      </c>
      <c r="I323" t="str">
        <f t="shared" ref="I323:I386" si="11">LEFT(H323,6)</f>
        <v>780704</v>
      </c>
      <c r="J323">
        <v>322</v>
      </c>
      <c r="K323" t="s">
        <v>185</v>
      </c>
    </row>
    <row r="324" spans="1:11" ht="15.75">
      <c r="A324" s="2">
        <v>780720</v>
      </c>
      <c r="B324" t="s">
        <v>452</v>
      </c>
      <c r="C324" t="str">
        <f t="shared" si="10"/>
        <v>780720</v>
      </c>
      <c r="F324" s="8" t="s">
        <v>721</v>
      </c>
      <c r="H324">
        <v>780720</v>
      </c>
      <c r="I324" t="str">
        <f t="shared" si="11"/>
        <v>780720</v>
      </c>
      <c r="J324">
        <v>323</v>
      </c>
      <c r="K324" t="s">
        <v>280</v>
      </c>
    </row>
    <row r="325" spans="1:11" ht="15.75">
      <c r="A325" s="2">
        <v>780723</v>
      </c>
      <c r="B325" t="s">
        <v>452</v>
      </c>
      <c r="C325" t="str">
        <f t="shared" si="10"/>
        <v>780723</v>
      </c>
      <c r="F325" s="8" t="s">
        <v>722</v>
      </c>
      <c r="H325">
        <v>780723</v>
      </c>
      <c r="I325" t="str">
        <f t="shared" si="11"/>
        <v>780723</v>
      </c>
      <c r="J325">
        <v>324</v>
      </c>
      <c r="K325" t="s">
        <v>281</v>
      </c>
    </row>
    <row r="326" spans="1:11" ht="15.75">
      <c r="A326" s="2">
        <v>780728</v>
      </c>
      <c r="B326" t="s">
        <v>452</v>
      </c>
      <c r="C326" t="str">
        <f t="shared" si="10"/>
        <v>780728</v>
      </c>
      <c r="F326" s="8" t="s">
        <v>723</v>
      </c>
      <c r="H326">
        <v>780728</v>
      </c>
      <c r="I326" t="str">
        <f t="shared" si="11"/>
        <v>780728</v>
      </c>
      <c r="J326">
        <v>325</v>
      </c>
      <c r="K326" t="s">
        <v>282</v>
      </c>
    </row>
    <row r="327" spans="1:11" ht="15.75">
      <c r="A327" s="2">
        <v>780730</v>
      </c>
      <c r="B327" t="s">
        <v>452</v>
      </c>
      <c r="C327" t="str">
        <f t="shared" si="10"/>
        <v>780730</v>
      </c>
      <c r="F327" s="8" t="s">
        <v>724</v>
      </c>
      <c r="H327">
        <v>780730</v>
      </c>
      <c r="I327" t="str">
        <f t="shared" si="11"/>
        <v>780730</v>
      </c>
      <c r="J327">
        <v>326</v>
      </c>
      <c r="K327" t="s">
        <v>283</v>
      </c>
    </row>
    <row r="328" spans="1:11" ht="15.75">
      <c r="A328" s="2">
        <v>780731</v>
      </c>
      <c r="B328" t="s">
        <v>452</v>
      </c>
      <c r="C328" t="str">
        <f t="shared" si="10"/>
        <v>780731</v>
      </c>
      <c r="F328" s="8" t="s">
        <v>725</v>
      </c>
      <c r="H328">
        <v>780731</v>
      </c>
      <c r="I328" t="str">
        <f t="shared" si="11"/>
        <v>780731</v>
      </c>
      <c r="J328">
        <v>327</v>
      </c>
      <c r="K328" t="s">
        <v>284</v>
      </c>
    </row>
    <row r="329" spans="1:11" ht="15.75">
      <c r="A329" s="2">
        <v>780733</v>
      </c>
      <c r="B329" t="s">
        <v>452</v>
      </c>
      <c r="C329" t="str">
        <f t="shared" si="10"/>
        <v>780733</v>
      </c>
      <c r="F329" s="8" t="s">
        <v>726</v>
      </c>
      <c r="H329">
        <v>780733</v>
      </c>
      <c r="I329" t="str">
        <f t="shared" si="11"/>
        <v>780733</v>
      </c>
      <c r="J329">
        <v>328</v>
      </c>
      <c r="K329" t="s">
        <v>285</v>
      </c>
    </row>
    <row r="330" spans="1:11" ht="15.75">
      <c r="A330" s="2">
        <v>780734</v>
      </c>
      <c r="B330" t="s">
        <v>452</v>
      </c>
      <c r="C330" t="str">
        <f t="shared" si="10"/>
        <v>780734</v>
      </c>
      <c r="F330" s="8" t="s">
        <v>727</v>
      </c>
      <c r="H330">
        <v>780734</v>
      </c>
      <c r="I330" t="str">
        <f t="shared" si="11"/>
        <v>780734</v>
      </c>
      <c r="J330">
        <v>329</v>
      </c>
      <c r="K330" t="s">
        <v>286</v>
      </c>
    </row>
    <row r="331" spans="1:11" ht="15.75">
      <c r="A331" s="2">
        <v>780735</v>
      </c>
      <c r="B331" t="s">
        <v>452</v>
      </c>
      <c r="C331" t="str">
        <f t="shared" si="10"/>
        <v>780735</v>
      </c>
      <c r="F331" s="8" t="s">
        <v>728</v>
      </c>
      <c r="H331">
        <v>780735</v>
      </c>
      <c r="I331" t="str">
        <f t="shared" si="11"/>
        <v>780735</v>
      </c>
      <c r="J331">
        <v>330</v>
      </c>
      <c r="K331" t="s">
        <v>287</v>
      </c>
    </row>
    <row r="332" spans="1:11">
      <c r="A332" s="1">
        <v>780257</v>
      </c>
      <c r="B332" t="s">
        <v>452</v>
      </c>
      <c r="C332" t="str">
        <f t="shared" si="10"/>
        <v>780257</v>
      </c>
      <c r="F332" s="8" t="s">
        <v>729</v>
      </c>
      <c r="H332">
        <v>780257</v>
      </c>
      <c r="I332" t="str">
        <f t="shared" si="11"/>
        <v>780257</v>
      </c>
      <c r="J332">
        <v>331</v>
      </c>
      <c r="K332" t="s">
        <v>317</v>
      </c>
    </row>
    <row r="333" spans="1:11">
      <c r="A333" s="1">
        <v>780394</v>
      </c>
      <c r="B333" t="s">
        <v>452</v>
      </c>
      <c r="C333" t="str">
        <f t="shared" si="10"/>
        <v>780394</v>
      </c>
      <c r="F333" s="8" t="s">
        <v>730</v>
      </c>
      <c r="H333">
        <v>780394</v>
      </c>
      <c r="I333" t="str">
        <f t="shared" si="11"/>
        <v>780394</v>
      </c>
      <c r="J333">
        <v>332</v>
      </c>
      <c r="K333" t="s">
        <v>318</v>
      </c>
    </row>
    <row r="334" spans="1:11">
      <c r="A334" s="1">
        <v>780510</v>
      </c>
      <c r="B334" t="s">
        <v>452</v>
      </c>
      <c r="C334" t="str">
        <f t="shared" si="10"/>
        <v>780510</v>
      </c>
      <c r="F334" s="8" t="s">
        <v>731</v>
      </c>
      <c r="H334">
        <v>780510</v>
      </c>
      <c r="I334" t="str">
        <f t="shared" si="11"/>
        <v>780510</v>
      </c>
      <c r="J334">
        <v>333</v>
      </c>
      <c r="K334" t="s">
        <v>319</v>
      </c>
    </row>
    <row r="335" spans="1:11">
      <c r="A335" s="1">
        <v>780538</v>
      </c>
      <c r="B335" t="s">
        <v>452</v>
      </c>
      <c r="C335" t="str">
        <f t="shared" si="10"/>
        <v>780538</v>
      </c>
      <c r="F335" s="8" t="s">
        <v>732</v>
      </c>
      <c r="H335">
        <v>780538</v>
      </c>
      <c r="I335" t="str">
        <f t="shared" si="11"/>
        <v>780538</v>
      </c>
      <c r="J335">
        <v>334</v>
      </c>
      <c r="K335" t="s">
        <v>320</v>
      </c>
    </row>
    <row r="336" spans="1:11">
      <c r="A336" s="1">
        <v>780739</v>
      </c>
      <c r="B336" t="s">
        <v>452</v>
      </c>
      <c r="C336" t="str">
        <f t="shared" si="10"/>
        <v>780739</v>
      </c>
      <c r="F336" s="8" t="s">
        <v>733</v>
      </c>
      <c r="H336">
        <v>780739</v>
      </c>
      <c r="I336" t="str">
        <f t="shared" si="11"/>
        <v>780739</v>
      </c>
      <c r="J336">
        <v>335</v>
      </c>
      <c r="K336" t="s">
        <v>321</v>
      </c>
    </row>
    <row r="337" spans="1:11">
      <c r="A337" s="1">
        <v>780757</v>
      </c>
      <c r="B337" t="s">
        <v>452</v>
      </c>
      <c r="C337" t="str">
        <f t="shared" si="10"/>
        <v>780757</v>
      </c>
      <c r="F337" s="8" t="s">
        <v>734</v>
      </c>
      <c r="H337">
        <v>780757</v>
      </c>
      <c r="I337" t="str">
        <f t="shared" si="11"/>
        <v>780757</v>
      </c>
      <c r="J337">
        <v>336</v>
      </c>
      <c r="K337" t="s">
        <v>449</v>
      </c>
    </row>
    <row r="338" spans="1:11">
      <c r="A338" s="1">
        <v>780741</v>
      </c>
      <c r="B338" t="s">
        <v>452</v>
      </c>
      <c r="C338" t="str">
        <f t="shared" si="10"/>
        <v>780741</v>
      </c>
      <c r="F338" s="8" t="s">
        <v>735</v>
      </c>
      <c r="H338">
        <v>780741</v>
      </c>
      <c r="I338" t="str">
        <f t="shared" si="11"/>
        <v>780741</v>
      </c>
      <c r="J338">
        <v>337</v>
      </c>
      <c r="K338" t="s">
        <v>322</v>
      </c>
    </row>
    <row r="339" spans="1:11">
      <c r="A339" s="1">
        <v>780742</v>
      </c>
      <c r="B339" t="s">
        <v>452</v>
      </c>
      <c r="C339" t="str">
        <f t="shared" si="10"/>
        <v>780742</v>
      </c>
      <c r="F339" s="8" t="s">
        <v>736</v>
      </c>
      <c r="H339">
        <v>780742</v>
      </c>
      <c r="I339" t="str">
        <f t="shared" si="11"/>
        <v>780742</v>
      </c>
      <c r="J339">
        <v>338</v>
      </c>
      <c r="K339" t="s">
        <v>323</v>
      </c>
    </row>
    <row r="340" spans="1:11">
      <c r="A340" s="1">
        <v>780743</v>
      </c>
      <c r="B340" t="s">
        <v>452</v>
      </c>
      <c r="C340" t="str">
        <f t="shared" si="10"/>
        <v>780743</v>
      </c>
      <c r="F340" s="8" t="s">
        <v>737</v>
      </c>
      <c r="H340">
        <v>780743</v>
      </c>
      <c r="I340" t="str">
        <f t="shared" si="11"/>
        <v>780743</v>
      </c>
      <c r="J340">
        <v>339</v>
      </c>
      <c r="K340" t="s">
        <v>324</v>
      </c>
    </row>
    <row r="341" spans="1:11">
      <c r="A341" s="1">
        <v>780744</v>
      </c>
      <c r="B341" t="s">
        <v>452</v>
      </c>
      <c r="C341" t="str">
        <f t="shared" si="10"/>
        <v>780744</v>
      </c>
      <c r="F341" s="8" t="s">
        <v>738</v>
      </c>
      <c r="H341">
        <v>780744</v>
      </c>
      <c r="I341" t="str">
        <f t="shared" si="11"/>
        <v>780744</v>
      </c>
      <c r="J341">
        <v>340</v>
      </c>
      <c r="K341" t="s">
        <v>325</v>
      </c>
    </row>
    <row r="342" spans="1:11">
      <c r="A342" s="1">
        <v>780745</v>
      </c>
      <c r="B342" t="s">
        <v>452</v>
      </c>
      <c r="C342" t="str">
        <f t="shared" si="10"/>
        <v>780745</v>
      </c>
      <c r="F342" s="8" t="s">
        <v>739</v>
      </c>
      <c r="H342">
        <v>780745</v>
      </c>
      <c r="I342" t="str">
        <f t="shared" si="11"/>
        <v>780745</v>
      </c>
      <c r="J342">
        <v>341</v>
      </c>
      <c r="K342" t="s">
        <v>326</v>
      </c>
    </row>
    <row r="343" spans="1:11">
      <c r="A343" s="1">
        <v>780746</v>
      </c>
      <c r="B343" t="s">
        <v>452</v>
      </c>
      <c r="C343" t="str">
        <f t="shared" si="10"/>
        <v>780746</v>
      </c>
      <c r="F343" s="8" t="s">
        <v>740</v>
      </c>
      <c r="H343">
        <v>780746</v>
      </c>
      <c r="I343" t="str">
        <f t="shared" si="11"/>
        <v>780746</v>
      </c>
      <c r="J343">
        <v>342</v>
      </c>
      <c r="K343" t="s">
        <v>327</v>
      </c>
    </row>
    <row r="344" spans="1:11">
      <c r="A344" s="1">
        <v>780747</v>
      </c>
      <c r="B344" t="s">
        <v>452</v>
      </c>
      <c r="C344" t="str">
        <f t="shared" si="10"/>
        <v>780747</v>
      </c>
      <c r="F344" s="8" t="s">
        <v>741</v>
      </c>
      <c r="H344">
        <v>780747</v>
      </c>
      <c r="I344" t="str">
        <f t="shared" si="11"/>
        <v>780747</v>
      </c>
      <c r="J344">
        <v>343</v>
      </c>
      <c r="K344" t="s">
        <v>328</v>
      </c>
    </row>
    <row r="345" spans="1:11">
      <c r="A345" s="1">
        <v>780748</v>
      </c>
      <c r="B345" t="s">
        <v>452</v>
      </c>
      <c r="C345" t="str">
        <f t="shared" si="10"/>
        <v>780748</v>
      </c>
      <c r="F345" s="8" t="s">
        <v>742</v>
      </c>
      <c r="H345">
        <v>780748</v>
      </c>
      <c r="I345" t="str">
        <f t="shared" si="11"/>
        <v>780748</v>
      </c>
      <c r="J345">
        <v>344</v>
      </c>
      <c r="K345" t="s">
        <v>329</v>
      </c>
    </row>
    <row r="346" spans="1:11">
      <c r="A346" s="1">
        <v>780749</v>
      </c>
      <c r="B346" t="s">
        <v>452</v>
      </c>
      <c r="C346" t="str">
        <f t="shared" si="10"/>
        <v>780749</v>
      </c>
      <c r="F346" s="8" t="s">
        <v>743</v>
      </c>
      <c r="H346">
        <v>780749</v>
      </c>
      <c r="I346" t="str">
        <f t="shared" si="11"/>
        <v>780749</v>
      </c>
      <c r="J346">
        <v>345</v>
      </c>
      <c r="K346" t="s">
        <v>330</v>
      </c>
    </row>
    <row r="347" spans="1:11">
      <c r="A347" s="1">
        <v>780750</v>
      </c>
      <c r="B347" t="s">
        <v>452</v>
      </c>
      <c r="C347" t="str">
        <f t="shared" si="10"/>
        <v>780750</v>
      </c>
      <c r="F347" s="8" t="s">
        <v>744</v>
      </c>
      <c r="H347">
        <v>780750</v>
      </c>
      <c r="I347" t="str">
        <f t="shared" si="11"/>
        <v>780750</v>
      </c>
      <c r="J347">
        <v>346</v>
      </c>
      <c r="K347" t="s">
        <v>331</v>
      </c>
    </row>
    <row r="348" spans="1:11">
      <c r="A348" s="1">
        <v>780752</v>
      </c>
      <c r="B348" t="s">
        <v>452</v>
      </c>
      <c r="C348" t="str">
        <f t="shared" si="10"/>
        <v>780752</v>
      </c>
      <c r="F348" s="8" t="s">
        <v>745</v>
      </c>
      <c r="H348">
        <v>780752</v>
      </c>
      <c r="I348" t="str">
        <f t="shared" si="11"/>
        <v>780752</v>
      </c>
      <c r="J348">
        <v>347</v>
      </c>
      <c r="K348" t="s">
        <v>332</v>
      </c>
    </row>
    <row r="349" spans="1:11">
      <c r="A349" s="1">
        <v>780754</v>
      </c>
      <c r="B349" t="s">
        <v>452</v>
      </c>
      <c r="C349" t="str">
        <f t="shared" si="10"/>
        <v>780754</v>
      </c>
      <c r="F349" s="8" t="s">
        <v>746</v>
      </c>
      <c r="H349">
        <v>780754</v>
      </c>
      <c r="I349" t="str">
        <f t="shared" si="11"/>
        <v>780754</v>
      </c>
      <c r="J349">
        <v>348</v>
      </c>
      <c r="K349" t="s">
        <v>333</v>
      </c>
    </row>
    <row r="350" spans="1:11">
      <c r="A350" s="1">
        <v>780755</v>
      </c>
      <c r="B350" t="s">
        <v>452</v>
      </c>
      <c r="C350" t="str">
        <f t="shared" si="10"/>
        <v>780755</v>
      </c>
      <c r="F350" s="8" t="s">
        <v>747</v>
      </c>
      <c r="H350">
        <v>780755</v>
      </c>
      <c r="I350" t="str">
        <f t="shared" si="11"/>
        <v>780755</v>
      </c>
      <c r="J350">
        <v>349</v>
      </c>
      <c r="K350" t="s">
        <v>334</v>
      </c>
    </row>
    <row r="351" spans="1:11">
      <c r="A351" s="1">
        <v>780756</v>
      </c>
      <c r="B351" t="s">
        <v>452</v>
      </c>
      <c r="C351" t="str">
        <f t="shared" si="10"/>
        <v>780756</v>
      </c>
      <c r="F351" s="8" t="s">
        <v>748</v>
      </c>
      <c r="H351">
        <v>780756</v>
      </c>
      <c r="I351" t="str">
        <f t="shared" si="11"/>
        <v>780756</v>
      </c>
      <c r="J351">
        <v>350</v>
      </c>
      <c r="K351" t="s">
        <v>335</v>
      </c>
    </row>
    <row r="352" spans="1:11" ht="15.75">
      <c r="A352" s="5">
        <v>780041</v>
      </c>
      <c r="B352" t="s">
        <v>452</v>
      </c>
      <c r="C352" t="str">
        <f t="shared" si="10"/>
        <v>780041</v>
      </c>
      <c r="F352" s="8" t="s">
        <v>749</v>
      </c>
      <c r="H352">
        <v>780041</v>
      </c>
      <c r="I352" t="str">
        <f t="shared" si="11"/>
        <v>780041</v>
      </c>
      <c r="J352">
        <v>351</v>
      </c>
      <c r="K352" t="s">
        <v>288</v>
      </c>
    </row>
    <row r="353" spans="1:11" ht="15.75">
      <c r="A353" s="5">
        <v>780152</v>
      </c>
      <c r="B353" t="s">
        <v>452</v>
      </c>
      <c r="C353" t="str">
        <f t="shared" si="10"/>
        <v>780152</v>
      </c>
      <c r="F353" s="8" t="s">
        <v>750</v>
      </c>
      <c r="H353">
        <v>780152</v>
      </c>
      <c r="I353" t="str">
        <f t="shared" si="11"/>
        <v>780152</v>
      </c>
      <c r="J353">
        <v>352</v>
      </c>
      <c r="K353" t="s">
        <v>289</v>
      </c>
    </row>
    <row r="354" spans="1:11" ht="15.75">
      <c r="A354" s="5">
        <v>780018</v>
      </c>
      <c r="B354" t="s">
        <v>452</v>
      </c>
      <c r="C354" t="str">
        <f t="shared" si="10"/>
        <v>780018</v>
      </c>
      <c r="F354" s="8" t="s">
        <v>751</v>
      </c>
      <c r="H354">
        <v>780018</v>
      </c>
      <c r="I354" t="str">
        <f t="shared" si="11"/>
        <v>780018</v>
      </c>
      <c r="J354">
        <v>353</v>
      </c>
      <c r="K354" t="s">
        <v>290</v>
      </c>
    </row>
    <row r="355" spans="1:11" ht="15.75">
      <c r="A355" s="5">
        <v>780039</v>
      </c>
      <c r="B355" t="s">
        <v>452</v>
      </c>
      <c r="C355" t="str">
        <f t="shared" si="10"/>
        <v>780039</v>
      </c>
      <c r="F355" s="8" t="s">
        <v>752</v>
      </c>
      <c r="H355">
        <v>780039</v>
      </c>
      <c r="I355" t="str">
        <f t="shared" si="11"/>
        <v>780039</v>
      </c>
      <c r="J355">
        <v>354</v>
      </c>
      <c r="K355" t="s">
        <v>291</v>
      </c>
    </row>
    <row r="356" spans="1:11" ht="15.75">
      <c r="A356" s="5">
        <v>780037</v>
      </c>
      <c r="B356" t="s">
        <v>452</v>
      </c>
      <c r="C356" t="str">
        <f t="shared" si="10"/>
        <v>780037</v>
      </c>
      <c r="F356" s="8" t="s">
        <v>753</v>
      </c>
      <c r="H356">
        <v>780037</v>
      </c>
      <c r="I356" t="str">
        <f t="shared" si="11"/>
        <v>780037</v>
      </c>
      <c r="J356">
        <v>355</v>
      </c>
      <c r="K356" t="s">
        <v>292</v>
      </c>
    </row>
    <row r="357" spans="1:11" ht="15.75">
      <c r="A357" s="5">
        <v>780035</v>
      </c>
      <c r="B357" t="s">
        <v>452</v>
      </c>
      <c r="C357" t="str">
        <f t="shared" si="10"/>
        <v>780035</v>
      </c>
      <c r="F357" s="8" t="s">
        <v>754</v>
      </c>
      <c r="H357">
        <v>780035</v>
      </c>
      <c r="I357" t="str">
        <f t="shared" si="11"/>
        <v>780035</v>
      </c>
      <c r="J357">
        <v>356</v>
      </c>
      <c r="K357" t="s">
        <v>293</v>
      </c>
    </row>
    <row r="358" spans="1:11" ht="15.75">
      <c r="A358" s="5">
        <v>780019</v>
      </c>
      <c r="B358" t="s">
        <v>452</v>
      </c>
      <c r="C358" t="str">
        <f t="shared" si="10"/>
        <v>780019</v>
      </c>
      <c r="F358" s="8" t="s">
        <v>755</v>
      </c>
      <c r="H358">
        <v>780019</v>
      </c>
      <c r="I358" t="str">
        <f t="shared" si="11"/>
        <v>780019</v>
      </c>
      <c r="J358">
        <v>357</v>
      </c>
      <c r="K358" t="s">
        <v>294</v>
      </c>
    </row>
    <row r="359" spans="1:11" ht="15.75">
      <c r="A359" s="5">
        <v>780078</v>
      </c>
      <c r="B359" t="s">
        <v>452</v>
      </c>
      <c r="C359" t="str">
        <f t="shared" si="10"/>
        <v>780078</v>
      </c>
      <c r="F359" s="8" t="s">
        <v>756</v>
      </c>
      <c r="H359">
        <v>780078</v>
      </c>
      <c r="I359" t="str">
        <f t="shared" si="11"/>
        <v>780078</v>
      </c>
      <c r="J359">
        <v>358</v>
      </c>
      <c r="K359" t="s">
        <v>295</v>
      </c>
    </row>
    <row r="360" spans="1:11" ht="15.75">
      <c r="A360" s="5">
        <v>780223</v>
      </c>
      <c r="B360" t="s">
        <v>452</v>
      </c>
      <c r="C360" t="str">
        <f t="shared" si="10"/>
        <v>780223</v>
      </c>
      <c r="F360" s="8" t="s">
        <v>757</v>
      </c>
      <c r="H360">
        <v>780223</v>
      </c>
      <c r="I360" t="str">
        <f t="shared" si="11"/>
        <v>780223</v>
      </c>
      <c r="J360">
        <v>359</v>
      </c>
      <c r="K360" t="s">
        <v>296</v>
      </c>
    </row>
    <row r="361" spans="1:11" ht="15.75">
      <c r="A361" s="5">
        <v>780130</v>
      </c>
      <c r="B361" t="s">
        <v>452</v>
      </c>
      <c r="C361" t="str">
        <f t="shared" si="10"/>
        <v>780130</v>
      </c>
      <c r="F361" s="8" t="s">
        <v>758</v>
      </c>
      <c r="H361">
        <v>780130</v>
      </c>
      <c r="I361" t="str">
        <f t="shared" si="11"/>
        <v>780130</v>
      </c>
      <c r="J361">
        <v>360</v>
      </c>
      <c r="K361" t="s">
        <v>297</v>
      </c>
    </row>
    <row r="362" spans="1:11" ht="15.75">
      <c r="A362" s="5">
        <v>780079</v>
      </c>
      <c r="B362" t="s">
        <v>452</v>
      </c>
      <c r="C362" t="str">
        <f t="shared" si="10"/>
        <v>780079</v>
      </c>
      <c r="F362" s="8" t="s">
        <v>759</v>
      </c>
      <c r="H362">
        <v>780079</v>
      </c>
      <c r="I362" t="str">
        <f t="shared" si="11"/>
        <v>780079</v>
      </c>
      <c r="J362">
        <v>361</v>
      </c>
      <c r="K362" t="s">
        <v>298</v>
      </c>
    </row>
    <row r="363" spans="1:11" ht="15.75">
      <c r="A363" s="5">
        <v>780219</v>
      </c>
      <c r="B363" t="s">
        <v>452</v>
      </c>
      <c r="C363" t="str">
        <f t="shared" si="10"/>
        <v>780219</v>
      </c>
      <c r="F363" s="8" t="s">
        <v>760</v>
      </c>
      <c r="H363">
        <v>780219</v>
      </c>
      <c r="I363" t="str">
        <f t="shared" si="11"/>
        <v>780219</v>
      </c>
      <c r="J363">
        <v>362</v>
      </c>
      <c r="K363" t="s">
        <v>299</v>
      </c>
    </row>
    <row r="364" spans="1:11" ht="15.75">
      <c r="A364" s="5">
        <v>780216</v>
      </c>
      <c r="B364" t="s">
        <v>452</v>
      </c>
      <c r="C364" t="str">
        <f t="shared" si="10"/>
        <v>780216</v>
      </c>
      <c r="F364" s="8" t="s">
        <v>761</v>
      </c>
      <c r="H364">
        <v>780216</v>
      </c>
      <c r="I364" t="str">
        <f t="shared" si="11"/>
        <v>780216</v>
      </c>
      <c r="J364">
        <v>363</v>
      </c>
      <c r="K364" t="s">
        <v>300</v>
      </c>
    </row>
    <row r="365" spans="1:11" ht="15.75">
      <c r="A365" s="5">
        <v>780244</v>
      </c>
      <c r="B365" t="s">
        <v>452</v>
      </c>
      <c r="C365" t="str">
        <f t="shared" si="10"/>
        <v>780244</v>
      </c>
      <c r="F365" s="8" t="s">
        <v>762</v>
      </c>
      <c r="H365">
        <v>780244</v>
      </c>
      <c r="I365" t="str">
        <f t="shared" si="11"/>
        <v>780244</v>
      </c>
      <c r="J365">
        <v>364</v>
      </c>
      <c r="K365" t="s">
        <v>301</v>
      </c>
    </row>
    <row r="366" spans="1:11" ht="15.75">
      <c r="A366" s="5">
        <v>780241</v>
      </c>
      <c r="B366" t="s">
        <v>452</v>
      </c>
      <c r="C366" t="str">
        <f t="shared" si="10"/>
        <v>780241</v>
      </c>
      <c r="F366" s="8" t="s">
        <v>763</v>
      </c>
      <c r="H366">
        <v>780241</v>
      </c>
      <c r="I366" t="str">
        <f t="shared" si="11"/>
        <v>780241</v>
      </c>
      <c r="J366">
        <v>365</v>
      </c>
      <c r="K366" t="s">
        <v>302</v>
      </c>
    </row>
    <row r="367" spans="1:11" ht="15.75">
      <c r="A367" s="5">
        <v>780243</v>
      </c>
      <c r="B367" t="s">
        <v>452</v>
      </c>
      <c r="C367" t="str">
        <f t="shared" si="10"/>
        <v>780243</v>
      </c>
      <c r="F367" s="8" t="s">
        <v>764</v>
      </c>
      <c r="H367">
        <v>780243</v>
      </c>
      <c r="I367" t="str">
        <f t="shared" si="11"/>
        <v>780243</v>
      </c>
      <c r="J367">
        <v>366</v>
      </c>
      <c r="K367" t="s">
        <v>303</v>
      </c>
    </row>
    <row r="368" spans="1:11" ht="15.75">
      <c r="A368" s="5">
        <v>780245</v>
      </c>
      <c r="B368" t="s">
        <v>452</v>
      </c>
      <c r="C368" t="str">
        <f t="shared" si="10"/>
        <v>780245</v>
      </c>
      <c r="F368" s="8" t="s">
        <v>765</v>
      </c>
      <c r="H368">
        <v>780245</v>
      </c>
      <c r="I368" t="str">
        <f t="shared" si="11"/>
        <v>780245</v>
      </c>
      <c r="J368">
        <v>367</v>
      </c>
      <c r="K368" t="s">
        <v>304</v>
      </c>
    </row>
    <row r="369" spans="1:11" ht="15.75">
      <c r="A369" s="2">
        <v>780264</v>
      </c>
      <c r="B369" t="s">
        <v>452</v>
      </c>
      <c r="C369" t="str">
        <f t="shared" si="10"/>
        <v>780264</v>
      </c>
      <c r="F369" s="8" t="s">
        <v>766</v>
      </c>
      <c r="H369">
        <v>780264</v>
      </c>
      <c r="I369" t="str">
        <f t="shared" si="11"/>
        <v>780264</v>
      </c>
      <c r="J369">
        <v>368</v>
      </c>
      <c r="K369" t="s">
        <v>305</v>
      </c>
    </row>
    <row r="370" spans="1:11" ht="15.75">
      <c r="A370" s="5">
        <v>780294</v>
      </c>
      <c r="B370" t="s">
        <v>452</v>
      </c>
      <c r="C370" t="str">
        <f t="shared" si="10"/>
        <v>780294</v>
      </c>
      <c r="F370" s="8" t="s">
        <v>767</v>
      </c>
      <c r="H370">
        <v>780294</v>
      </c>
      <c r="I370" t="str">
        <f t="shared" si="11"/>
        <v>780294</v>
      </c>
      <c r="J370">
        <v>369</v>
      </c>
      <c r="K370" t="s">
        <v>306</v>
      </c>
    </row>
    <row r="371" spans="1:11" ht="15.75">
      <c r="A371" s="5">
        <v>780295</v>
      </c>
      <c r="B371" t="s">
        <v>452</v>
      </c>
      <c r="C371" t="str">
        <f t="shared" si="10"/>
        <v>780295</v>
      </c>
      <c r="F371" s="8" t="s">
        <v>768</v>
      </c>
      <c r="H371">
        <v>780295</v>
      </c>
      <c r="I371" t="str">
        <f t="shared" si="11"/>
        <v>780295</v>
      </c>
      <c r="J371">
        <v>370</v>
      </c>
      <c r="K371" t="s">
        <v>307</v>
      </c>
    </row>
    <row r="372" spans="1:11" ht="15.75">
      <c r="A372" s="5">
        <v>780296</v>
      </c>
      <c r="B372" t="s">
        <v>452</v>
      </c>
      <c r="C372" t="str">
        <f t="shared" si="10"/>
        <v>780296</v>
      </c>
      <c r="F372" s="8" t="s">
        <v>769</v>
      </c>
      <c r="H372">
        <v>780296</v>
      </c>
      <c r="I372" t="str">
        <f t="shared" si="11"/>
        <v>780296</v>
      </c>
      <c r="J372">
        <v>371</v>
      </c>
      <c r="K372" t="s">
        <v>308</v>
      </c>
    </row>
    <row r="373" spans="1:11" ht="15.75">
      <c r="A373" s="5">
        <v>780228</v>
      </c>
      <c r="B373" t="s">
        <v>452</v>
      </c>
      <c r="C373" t="str">
        <f t="shared" si="10"/>
        <v>780228</v>
      </c>
      <c r="F373" s="8" t="s">
        <v>770</v>
      </c>
      <c r="H373">
        <v>780228</v>
      </c>
      <c r="I373" t="str">
        <f t="shared" si="11"/>
        <v>780228</v>
      </c>
      <c r="J373">
        <v>372</v>
      </c>
      <c r="K373" t="s">
        <v>309</v>
      </c>
    </row>
    <row r="374" spans="1:11" ht="15.75">
      <c r="A374" s="5">
        <v>780380</v>
      </c>
      <c r="B374" t="s">
        <v>452</v>
      </c>
      <c r="C374" t="str">
        <f t="shared" si="10"/>
        <v>780380</v>
      </c>
      <c r="F374" s="8" t="s">
        <v>771</v>
      </c>
      <c r="H374">
        <v>780380</v>
      </c>
      <c r="I374" t="str">
        <f t="shared" si="11"/>
        <v>780380</v>
      </c>
      <c r="J374">
        <v>373</v>
      </c>
      <c r="K374" t="s">
        <v>310</v>
      </c>
    </row>
    <row r="375" spans="1:11" ht="15.75">
      <c r="A375" s="5">
        <v>780409</v>
      </c>
      <c r="B375" t="s">
        <v>452</v>
      </c>
      <c r="C375" t="str">
        <f t="shared" si="10"/>
        <v>780409</v>
      </c>
      <c r="F375" s="8" t="s">
        <v>772</v>
      </c>
      <c r="H375">
        <v>780409</v>
      </c>
      <c r="I375" t="str">
        <f t="shared" si="11"/>
        <v>780409</v>
      </c>
      <c r="J375">
        <v>374</v>
      </c>
      <c r="K375" t="s">
        <v>311</v>
      </c>
    </row>
    <row r="376" spans="1:11" ht="15.75">
      <c r="A376" s="5">
        <v>780422</v>
      </c>
      <c r="B376" t="s">
        <v>452</v>
      </c>
      <c r="C376" t="str">
        <f t="shared" si="10"/>
        <v>780422</v>
      </c>
      <c r="F376" s="8" t="s">
        <v>773</v>
      </c>
      <c r="H376">
        <v>780422</v>
      </c>
      <c r="I376" t="str">
        <f t="shared" si="11"/>
        <v>780422</v>
      </c>
      <c r="J376">
        <v>375</v>
      </c>
      <c r="K376" t="s">
        <v>312</v>
      </c>
    </row>
    <row r="377" spans="1:11" ht="15.75">
      <c r="A377" s="5">
        <v>780218</v>
      </c>
      <c r="B377" t="s">
        <v>452</v>
      </c>
      <c r="C377" t="str">
        <f t="shared" si="10"/>
        <v>780218</v>
      </c>
      <c r="F377" s="8" t="s">
        <v>774</v>
      </c>
      <c r="H377">
        <v>780218</v>
      </c>
      <c r="I377" t="str">
        <f t="shared" si="11"/>
        <v>780218</v>
      </c>
      <c r="J377">
        <v>376</v>
      </c>
      <c r="K377" t="s">
        <v>313</v>
      </c>
    </row>
    <row r="378" spans="1:11" ht="15.75">
      <c r="A378" s="5">
        <v>780331</v>
      </c>
      <c r="B378" t="s">
        <v>452</v>
      </c>
      <c r="C378" t="str">
        <f t="shared" si="10"/>
        <v>780331</v>
      </c>
      <c r="F378" s="8" t="s">
        <v>775</v>
      </c>
      <c r="H378">
        <v>780331</v>
      </c>
      <c r="I378" t="str">
        <f t="shared" si="11"/>
        <v>780331</v>
      </c>
      <c r="J378">
        <v>377</v>
      </c>
      <c r="K378" t="s">
        <v>314</v>
      </c>
    </row>
    <row r="379" spans="1:11" ht="15.75">
      <c r="A379" s="2">
        <v>780634</v>
      </c>
      <c r="B379" t="s">
        <v>452</v>
      </c>
      <c r="C379" t="str">
        <f t="shared" si="10"/>
        <v>780634</v>
      </c>
      <c r="F379" s="8" t="s">
        <v>776</v>
      </c>
      <c r="H379">
        <v>780634</v>
      </c>
      <c r="I379" t="str">
        <f t="shared" si="11"/>
        <v>780634</v>
      </c>
      <c r="J379">
        <v>378</v>
      </c>
      <c r="K379" t="s">
        <v>315</v>
      </c>
    </row>
    <row r="380" spans="1:11" ht="15.75">
      <c r="A380" s="2">
        <v>780693</v>
      </c>
      <c r="B380" t="s">
        <v>452</v>
      </c>
      <c r="C380" t="str">
        <f t="shared" si="10"/>
        <v>780693</v>
      </c>
      <c r="F380" s="8" t="s">
        <v>777</v>
      </c>
      <c r="H380">
        <v>780693</v>
      </c>
      <c r="I380" t="str">
        <f t="shared" si="11"/>
        <v>780693</v>
      </c>
      <c r="J380">
        <v>379</v>
      </c>
      <c r="K380" t="s">
        <v>316</v>
      </c>
    </row>
    <row r="381" spans="1:11">
      <c r="A381" s="9">
        <v>780043</v>
      </c>
      <c r="B381" s="9" t="s">
        <v>453</v>
      </c>
      <c r="C381" s="9" t="str">
        <f t="shared" si="10"/>
        <v>780043</v>
      </c>
      <c r="F381" s="8" t="s">
        <v>778</v>
      </c>
      <c r="H381" s="9">
        <v>780043</v>
      </c>
      <c r="I381" t="str">
        <f t="shared" si="11"/>
        <v>780043</v>
      </c>
      <c r="J381" s="9"/>
      <c r="K381" s="9" t="s">
        <v>374</v>
      </c>
    </row>
    <row r="382" spans="1:11">
      <c r="A382" s="9">
        <v>780048</v>
      </c>
      <c r="B382" s="9" t="s">
        <v>453</v>
      </c>
      <c r="C382" s="9" t="str">
        <f t="shared" si="10"/>
        <v>780048</v>
      </c>
      <c r="F382" s="8" t="s">
        <v>779</v>
      </c>
      <c r="H382" s="9">
        <v>780048</v>
      </c>
      <c r="I382" t="str">
        <f t="shared" si="11"/>
        <v>780048</v>
      </c>
      <c r="J382" s="9"/>
      <c r="K382" s="9" t="s">
        <v>1</v>
      </c>
    </row>
    <row r="383" spans="1:11">
      <c r="A383" s="9">
        <v>780006</v>
      </c>
      <c r="B383" s="9" t="s">
        <v>453</v>
      </c>
      <c r="C383" s="9" t="str">
        <f t="shared" si="10"/>
        <v>780006</v>
      </c>
      <c r="F383" s="8" t="s">
        <v>780</v>
      </c>
      <c r="H383" s="9">
        <v>780006</v>
      </c>
      <c r="I383" t="str">
        <f t="shared" si="11"/>
        <v>780006</v>
      </c>
      <c r="J383" s="9"/>
      <c r="K383" s="9" t="s">
        <v>2</v>
      </c>
    </row>
    <row r="384" spans="1:11">
      <c r="A384" s="9">
        <v>780013</v>
      </c>
      <c r="B384" s="9" t="s">
        <v>453</v>
      </c>
      <c r="C384" s="9" t="str">
        <f t="shared" si="10"/>
        <v>780013</v>
      </c>
      <c r="F384" s="8" t="s">
        <v>781</v>
      </c>
      <c r="H384" s="9">
        <v>780013</v>
      </c>
      <c r="I384" t="str">
        <f t="shared" si="11"/>
        <v>780013</v>
      </c>
      <c r="J384" s="9"/>
      <c r="K384" s="9" t="s">
        <v>3</v>
      </c>
    </row>
    <row r="385" spans="1:11">
      <c r="A385" s="9">
        <v>780017</v>
      </c>
      <c r="B385" s="9" t="s">
        <v>453</v>
      </c>
      <c r="C385" s="9" t="str">
        <f t="shared" si="10"/>
        <v>780017</v>
      </c>
      <c r="F385" s="8" t="s">
        <v>782</v>
      </c>
      <c r="H385" s="9">
        <v>780017</v>
      </c>
      <c r="I385" t="str">
        <f t="shared" si="11"/>
        <v>780017</v>
      </c>
      <c r="J385" s="9"/>
      <c r="K385" s="9" t="s">
        <v>4</v>
      </c>
    </row>
    <row r="386" spans="1:11">
      <c r="A386" s="9">
        <v>780187</v>
      </c>
      <c r="B386" s="9" t="s">
        <v>453</v>
      </c>
      <c r="C386" s="9" t="str">
        <f t="shared" si="10"/>
        <v>780187</v>
      </c>
      <c r="F386" s="8" t="s">
        <v>783</v>
      </c>
      <c r="H386" s="9">
        <v>780187</v>
      </c>
      <c r="I386" t="str">
        <f t="shared" si="11"/>
        <v>780187</v>
      </c>
      <c r="J386" s="9"/>
      <c r="K386" s="9" t="s">
        <v>5</v>
      </c>
    </row>
    <row r="387" spans="1:11">
      <c r="A387" s="9">
        <v>780044</v>
      </c>
      <c r="B387" s="9" t="s">
        <v>453</v>
      </c>
      <c r="C387" s="9" t="str">
        <f t="shared" ref="C387:C450" si="12">LEFT(A387,6)</f>
        <v>780044</v>
      </c>
      <c r="F387" s="8" t="s">
        <v>784</v>
      </c>
      <c r="H387" s="9">
        <v>780044</v>
      </c>
      <c r="I387" t="str">
        <f t="shared" ref="I387:I450" si="13">LEFT(H387,6)</f>
        <v>780044</v>
      </c>
      <c r="J387" s="9"/>
      <c r="K387" s="9" t="s">
        <v>6</v>
      </c>
    </row>
    <row r="388" spans="1:11">
      <c r="A388" s="9">
        <v>780045</v>
      </c>
      <c r="B388" s="9" t="s">
        <v>453</v>
      </c>
      <c r="C388" s="9" t="str">
        <f t="shared" si="12"/>
        <v>780045</v>
      </c>
      <c r="F388" s="8" t="s">
        <v>785</v>
      </c>
      <c r="H388" s="9">
        <v>780045</v>
      </c>
      <c r="I388" t="str">
        <f t="shared" si="13"/>
        <v>780045</v>
      </c>
      <c r="J388" s="9"/>
      <c r="K388" s="9" t="s">
        <v>7</v>
      </c>
    </row>
    <row r="389" spans="1:11">
      <c r="A389" s="9">
        <v>780046</v>
      </c>
      <c r="B389" s="9" t="s">
        <v>453</v>
      </c>
      <c r="C389" s="9" t="str">
        <f t="shared" si="12"/>
        <v>780046</v>
      </c>
      <c r="F389" s="8" t="s">
        <v>786</v>
      </c>
      <c r="H389" s="9">
        <v>780046</v>
      </c>
      <c r="I389" t="str">
        <f t="shared" si="13"/>
        <v>780046</v>
      </c>
      <c r="J389" s="9"/>
      <c r="K389" s="9" t="s">
        <v>8</v>
      </c>
    </row>
    <row r="390" spans="1:11">
      <c r="A390" s="9">
        <v>780047</v>
      </c>
      <c r="B390" s="9" t="s">
        <v>453</v>
      </c>
      <c r="C390" s="9" t="str">
        <f t="shared" si="12"/>
        <v>780047</v>
      </c>
      <c r="F390" s="8" t="s">
        <v>787</v>
      </c>
      <c r="H390" s="9">
        <v>780047</v>
      </c>
      <c r="I390" t="str">
        <f t="shared" si="13"/>
        <v>780047</v>
      </c>
      <c r="J390" s="9"/>
      <c r="K390" s="9" t="s">
        <v>9</v>
      </c>
    </row>
    <row r="391" spans="1:11">
      <c r="A391" s="9">
        <v>780003</v>
      </c>
      <c r="B391" s="9" t="s">
        <v>453</v>
      </c>
      <c r="C391" s="9" t="str">
        <f t="shared" si="12"/>
        <v>780003</v>
      </c>
      <c r="F391" s="8" t="s">
        <v>788</v>
      </c>
      <c r="H391" s="9">
        <v>780003</v>
      </c>
      <c r="I391" t="str">
        <f t="shared" si="13"/>
        <v>780003</v>
      </c>
      <c r="J391" s="9"/>
      <c r="K391" s="9" t="s">
        <v>792</v>
      </c>
    </row>
    <row r="392" spans="1:11">
      <c r="A392" s="9">
        <v>780004</v>
      </c>
      <c r="B392" s="9" t="s">
        <v>453</v>
      </c>
      <c r="C392" s="9" t="str">
        <f t="shared" si="12"/>
        <v>780004</v>
      </c>
      <c r="F392" s="8" t="s">
        <v>789</v>
      </c>
      <c r="H392" s="9">
        <v>780004</v>
      </c>
      <c r="I392" t="str">
        <f t="shared" si="13"/>
        <v>780004</v>
      </c>
      <c r="J392" s="9"/>
      <c r="K392" s="9" t="s">
        <v>11</v>
      </c>
    </row>
    <row r="393" spans="1:11">
      <c r="A393" s="9">
        <v>780005</v>
      </c>
      <c r="B393" s="9" t="s">
        <v>453</v>
      </c>
      <c r="C393" s="9" t="str">
        <f t="shared" si="12"/>
        <v>780005</v>
      </c>
      <c r="F393" s="8" t="s">
        <v>790</v>
      </c>
      <c r="H393" s="9">
        <v>780005</v>
      </c>
      <c r="I393" t="str">
        <f t="shared" si="13"/>
        <v>780005</v>
      </c>
      <c r="J393" s="9"/>
      <c r="K393" s="9" t="s">
        <v>12</v>
      </c>
    </row>
    <row r="394" spans="1:11">
      <c r="A394" s="9">
        <v>780167</v>
      </c>
      <c r="B394" s="9" t="s">
        <v>453</v>
      </c>
      <c r="C394" s="9" t="str">
        <f t="shared" si="12"/>
        <v>780167</v>
      </c>
      <c r="F394" s="8" t="s">
        <v>791</v>
      </c>
      <c r="H394" s="9">
        <v>780167</v>
      </c>
      <c r="I394" t="str">
        <f t="shared" si="13"/>
        <v>780167</v>
      </c>
      <c r="J394" s="9"/>
      <c r="K394" s="9" t="s">
        <v>13</v>
      </c>
    </row>
    <row r="395" spans="1:11">
      <c r="A395" s="9">
        <v>780007</v>
      </c>
      <c r="B395" s="9" t="s">
        <v>453</v>
      </c>
      <c r="C395" s="9" t="str">
        <f t="shared" si="12"/>
        <v>780007</v>
      </c>
      <c r="H395" s="9">
        <v>780007</v>
      </c>
      <c r="I395" t="str">
        <f t="shared" si="13"/>
        <v>780007</v>
      </c>
      <c r="J395" s="9"/>
      <c r="K395" s="9" t="s">
        <v>375</v>
      </c>
    </row>
    <row r="396" spans="1:11">
      <c r="A396" s="9">
        <v>780008</v>
      </c>
      <c r="B396" s="9" t="s">
        <v>453</v>
      </c>
      <c r="C396" s="9" t="str">
        <f t="shared" si="12"/>
        <v>780008</v>
      </c>
      <c r="H396" s="9">
        <v>780008</v>
      </c>
      <c r="I396" t="str">
        <f t="shared" si="13"/>
        <v>780008</v>
      </c>
      <c r="J396" s="9"/>
      <c r="K396" s="9" t="s">
        <v>14</v>
      </c>
    </row>
    <row r="397" spans="1:11">
      <c r="A397" s="9">
        <v>780012</v>
      </c>
      <c r="B397" s="9" t="s">
        <v>453</v>
      </c>
      <c r="C397" s="9" t="str">
        <f t="shared" si="12"/>
        <v>780012</v>
      </c>
      <c r="H397" s="9">
        <v>780012</v>
      </c>
      <c r="I397" t="str">
        <f t="shared" si="13"/>
        <v>780012</v>
      </c>
      <c r="J397" s="9"/>
      <c r="K397" s="9" t="s">
        <v>15</v>
      </c>
    </row>
    <row r="398" spans="1:11">
      <c r="A398" s="9">
        <v>780016</v>
      </c>
      <c r="B398" s="9" t="s">
        <v>453</v>
      </c>
      <c r="C398" s="9" t="str">
        <f t="shared" si="12"/>
        <v>780016</v>
      </c>
      <c r="H398" s="9">
        <v>780016</v>
      </c>
      <c r="I398" t="str">
        <f t="shared" si="13"/>
        <v>780016</v>
      </c>
      <c r="J398" s="9"/>
      <c r="K398" s="9" t="s">
        <v>16</v>
      </c>
    </row>
    <row r="399" spans="1:11">
      <c r="A399" s="9">
        <v>780036</v>
      </c>
      <c r="B399" s="9" t="s">
        <v>453</v>
      </c>
      <c r="C399" s="9" t="str">
        <f t="shared" si="12"/>
        <v>780036</v>
      </c>
      <c r="H399" s="9">
        <v>780036</v>
      </c>
      <c r="I399" t="str">
        <f t="shared" si="13"/>
        <v>780036</v>
      </c>
      <c r="J399" s="9"/>
      <c r="K399" s="9" t="s">
        <v>17</v>
      </c>
    </row>
    <row r="400" spans="1:11">
      <c r="A400" s="9">
        <v>780151</v>
      </c>
      <c r="B400" s="9" t="s">
        <v>453</v>
      </c>
      <c r="C400" s="9" t="str">
        <f t="shared" si="12"/>
        <v>780151</v>
      </c>
      <c r="H400" s="9">
        <v>780151</v>
      </c>
      <c r="I400" t="str">
        <f t="shared" si="13"/>
        <v>780151</v>
      </c>
      <c r="J400" s="9"/>
      <c r="K400" s="9" t="s">
        <v>18</v>
      </c>
    </row>
    <row r="401" spans="1:11">
      <c r="A401" s="9">
        <v>780182</v>
      </c>
      <c r="B401" s="9" t="s">
        <v>453</v>
      </c>
      <c r="C401" s="9" t="str">
        <f t="shared" si="12"/>
        <v>780182</v>
      </c>
      <c r="H401" s="9">
        <v>780182</v>
      </c>
      <c r="I401" t="str">
        <f t="shared" si="13"/>
        <v>780182</v>
      </c>
      <c r="J401" s="9"/>
      <c r="K401" s="9" t="s">
        <v>376</v>
      </c>
    </row>
    <row r="402" spans="1:11">
      <c r="A402" s="9">
        <v>780042</v>
      </c>
      <c r="B402" s="9" t="s">
        <v>453</v>
      </c>
      <c r="C402" s="9" t="str">
        <f t="shared" si="12"/>
        <v>780042</v>
      </c>
      <c r="H402" s="9">
        <v>780042</v>
      </c>
      <c r="I402" t="str">
        <f t="shared" si="13"/>
        <v>780042</v>
      </c>
      <c r="J402" s="9"/>
      <c r="K402" s="9" t="s">
        <v>377</v>
      </c>
    </row>
    <row r="403" spans="1:11">
      <c r="A403" s="9">
        <v>780153</v>
      </c>
      <c r="B403" s="9" t="s">
        <v>453</v>
      </c>
      <c r="C403" s="9" t="str">
        <f t="shared" si="12"/>
        <v>780153</v>
      </c>
      <c r="H403" s="9">
        <v>780153</v>
      </c>
      <c r="I403" t="str">
        <f t="shared" si="13"/>
        <v>780153</v>
      </c>
      <c r="J403" s="9"/>
      <c r="K403" s="9" t="s">
        <v>19</v>
      </c>
    </row>
    <row r="404" spans="1:11">
      <c r="A404" s="9">
        <v>780031</v>
      </c>
      <c r="B404" s="9" t="s">
        <v>453</v>
      </c>
      <c r="C404" s="9" t="str">
        <f t="shared" si="12"/>
        <v>780031</v>
      </c>
      <c r="H404" s="9">
        <v>780031</v>
      </c>
      <c r="I404" t="str">
        <f t="shared" si="13"/>
        <v>780031</v>
      </c>
      <c r="J404" s="9"/>
      <c r="K404" s="9" t="s">
        <v>378</v>
      </c>
    </row>
    <row r="405" spans="1:11">
      <c r="A405" s="9">
        <v>780168</v>
      </c>
      <c r="B405" s="9" t="s">
        <v>453</v>
      </c>
      <c r="C405" s="9" t="str">
        <f t="shared" si="12"/>
        <v>780168</v>
      </c>
      <c r="H405" s="9">
        <v>780168</v>
      </c>
      <c r="I405" t="str">
        <f t="shared" si="13"/>
        <v>780168</v>
      </c>
      <c r="J405" s="9"/>
      <c r="K405" s="9" t="s">
        <v>20</v>
      </c>
    </row>
    <row r="406" spans="1:11">
      <c r="A406" s="9">
        <v>780033</v>
      </c>
      <c r="B406" s="9" t="s">
        <v>453</v>
      </c>
      <c r="C406" s="9" t="str">
        <f t="shared" si="12"/>
        <v>780033</v>
      </c>
      <c r="H406" s="9">
        <v>780033</v>
      </c>
      <c r="I406" t="str">
        <f t="shared" si="13"/>
        <v>780033</v>
      </c>
      <c r="J406" s="9"/>
      <c r="K406" s="9" t="s">
        <v>21</v>
      </c>
    </row>
    <row r="407" spans="1:11">
      <c r="A407" s="9">
        <v>780034</v>
      </c>
      <c r="B407" s="9" t="s">
        <v>453</v>
      </c>
      <c r="C407" s="9" t="str">
        <f t="shared" si="12"/>
        <v>780034</v>
      </c>
      <c r="H407" s="9">
        <v>780034</v>
      </c>
      <c r="I407" t="str">
        <f t="shared" si="13"/>
        <v>780034</v>
      </c>
      <c r="J407" s="9"/>
      <c r="K407" s="9" t="s">
        <v>22</v>
      </c>
    </row>
    <row r="408" spans="1:11">
      <c r="A408" s="9">
        <v>780226</v>
      </c>
      <c r="B408" s="9" t="s">
        <v>453</v>
      </c>
      <c r="C408" s="9" t="str">
        <f t="shared" si="12"/>
        <v>780226</v>
      </c>
      <c r="H408" s="9">
        <v>780226</v>
      </c>
      <c r="I408" t="str">
        <f t="shared" si="13"/>
        <v>780226</v>
      </c>
      <c r="J408" s="9"/>
      <c r="K408" s="9" t="s">
        <v>23</v>
      </c>
    </row>
    <row r="409" spans="1:11">
      <c r="A409" s="9">
        <v>780030</v>
      </c>
      <c r="B409" s="9" t="s">
        <v>453</v>
      </c>
      <c r="C409" s="9" t="str">
        <f t="shared" si="12"/>
        <v>780030</v>
      </c>
      <c r="H409" s="9">
        <v>780030</v>
      </c>
      <c r="I409" t="str">
        <f t="shared" si="13"/>
        <v>780030</v>
      </c>
      <c r="J409" s="9"/>
      <c r="K409" s="9" t="s">
        <v>24</v>
      </c>
    </row>
    <row r="410" spans="1:11">
      <c r="A410" s="9">
        <v>780070</v>
      </c>
      <c r="B410" s="9" t="s">
        <v>453</v>
      </c>
      <c r="C410" s="9" t="str">
        <f t="shared" si="12"/>
        <v>780070</v>
      </c>
      <c r="H410" s="9">
        <v>780070</v>
      </c>
      <c r="I410" t="str">
        <f t="shared" si="13"/>
        <v>780070</v>
      </c>
      <c r="J410" s="9"/>
      <c r="K410" s="9" t="s">
        <v>25</v>
      </c>
    </row>
    <row r="411" spans="1:11">
      <c r="A411" s="9">
        <v>780076</v>
      </c>
      <c r="B411" s="9" t="s">
        <v>453</v>
      </c>
      <c r="C411" s="9" t="str">
        <f t="shared" si="12"/>
        <v>780076</v>
      </c>
      <c r="H411" s="9">
        <v>780076</v>
      </c>
      <c r="I411" t="str">
        <f t="shared" si="13"/>
        <v>780076</v>
      </c>
      <c r="J411" s="9"/>
      <c r="K411" s="9" t="s">
        <v>26</v>
      </c>
    </row>
    <row r="412" spans="1:11">
      <c r="A412" s="9">
        <v>780077</v>
      </c>
      <c r="B412" s="9" t="s">
        <v>453</v>
      </c>
      <c r="C412" s="9" t="str">
        <f t="shared" si="12"/>
        <v>780077</v>
      </c>
      <c r="H412" s="9">
        <v>780077</v>
      </c>
      <c r="I412" t="str">
        <f t="shared" si="13"/>
        <v>780077</v>
      </c>
      <c r="J412" s="9"/>
      <c r="K412" s="9" t="s">
        <v>27</v>
      </c>
    </row>
    <row r="413" spans="1:11">
      <c r="A413" s="9">
        <v>780084</v>
      </c>
      <c r="B413" s="9" t="s">
        <v>453</v>
      </c>
      <c r="C413" s="9" t="str">
        <f t="shared" si="12"/>
        <v>780084</v>
      </c>
      <c r="H413" s="9">
        <v>780084</v>
      </c>
      <c r="I413" t="str">
        <f t="shared" si="13"/>
        <v>780084</v>
      </c>
      <c r="J413" s="9"/>
      <c r="K413" s="9" t="s">
        <v>28</v>
      </c>
    </row>
    <row r="414" spans="1:11">
      <c r="A414" s="9">
        <v>780072</v>
      </c>
      <c r="B414" s="9" t="s">
        <v>453</v>
      </c>
      <c r="C414" s="9" t="str">
        <f t="shared" si="12"/>
        <v>780072</v>
      </c>
      <c r="H414" s="9">
        <v>780072</v>
      </c>
      <c r="I414" t="str">
        <f t="shared" si="13"/>
        <v>780072</v>
      </c>
      <c r="J414" s="9"/>
      <c r="K414" s="9" t="s">
        <v>29</v>
      </c>
    </row>
    <row r="415" spans="1:11">
      <c r="A415" s="9">
        <v>780073</v>
      </c>
      <c r="B415" s="9" t="s">
        <v>453</v>
      </c>
      <c r="C415" s="9" t="str">
        <f t="shared" si="12"/>
        <v>780073</v>
      </c>
      <c r="H415" s="9">
        <v>780073</v>
      </c>
      <c r="I415" t="str">
        <f t="shared" si="13"/>
        <v>780073</v>
      </c>
      <c r="J415" s="9"/>
      <c r="K415" s="9" t="s">
        <v>30</v>
      </c>
    </row>
    <row r="416" spans="1:11">
      <c r="A416" s="9">
        <v>780071</v>
      </c>
      <c r="B416" s="9" t="s">
        <v>453</v>
      </c>
      <c r="C416" s="9" t="str">
        <f t="shared" si="12"/>
        <v>780071</v>
      </c>
      <c r="H416" s="9">
        <v>780071</v>
      </c>
      <c r="I416" t="str">
        <f t="shared" si="13"/>
        <v>780071</v>
      </c>
      <c r="J416" s="9"/>
      <c r="K416" s="9" t="s">
        <v>31</v>
      </c>
    </row>
    <row r="417" spans="1:11">
      <c r="A417" s="9">
        <v>780074</v>
      </c>
      <c r="B417" s="9" t="s">
        <v>453</v>
      </c>
      <c r="C417" s="9" t="str">
        <f t="shared" si="12"/>
        <v>780074</v>
      </c>
      <c r="H417" s="9">
        <v>780074</v>
      </c>
      <c r="I417" t="str">
        <f t="shared" si="13"/>
        <v>780074</v>
      </c>
      <c r="J417" s="9"/>
      <c r="K417" s="9" t="s">
        <v>32</v>
      </c>
    </row>
    <row r="418" spans="1:11">
      <c r="A418" s="9">
        <v>780240</v>
      </c>
      <c r="B418" s="9" t="s">
        <v>453</v>
      </c>
      <c r="C418" s="9" t="str">
        <f t="shared" si="12"/>
        <v>780240</v>
      </c>
      <c r="H418" s="9">
        <v>780240</v>
      </c>
      <c r="I418" t="str">
        <f t="shared" si="13"/>
        <v>780240</v>
      </c>
      <c r="J418" s="9"/>
      <c r="K418" s="9" t="s">
        <v>33</v>
      </c>
    </row>
    <row r="419" spans="1:11">
      <c r="A419" s="9">
        <v>780209</v>
      </c>
      <c r="B419" s="9" t="s">
        <v>453</v>
      </c>
      <c r="C419" s="9" t="str">
        <f t="shared" si="12"/>
        <v>780209</v>
      </c>
      <c r="H419" s="9">
        <v>780209</v>
      </c>
      <c r="I419" t="str">
        <f t="shared" si="13"/>
        <v>780209</v>
      </c>
      <c r="J419" s="9"/>
      <c r="K419" s="9" t="s">
        <v>34</v>
      </c>
    </row>
    <row r="420" spans="1:11">
      <c r="A420" s="9">
        <v>780001</v>
      </c>
      <c r="B420" s="9" t="s">
        <v>453</v>
      </c>
      <c r="C420" s="9" t="str">
        <f t="shared" si="12"/>
        <v>780001</v>
      </c>
      <c r="H420" s="9">
        <v>780001</v>
      </c>
      <c r="I420" t="str">
        <f t="shared" si="13"/>
        <v>780001</v>
      </c>
      <c r="J420" s="9"/>
      <c r="K420" s="9" t="s">
        <v>35</v>
      </c>
    </row>
    <row r="421" spans="1:11">
      <c r="A421" s="9">
        <v>780009</v>
      </c>
      <c r="B421" s="9" t="s">
        <v>453</v>
      </c>
      <c r="C421" s="9" t="str">
        <f t="shared" si="12"/>
        <v>780009</v>
      </c>
      <c r="H421" s="9">
        <v>780009</v>
      </c>
      <c r="I421" t="str">
        <f t="shared" si="13"/>
        <v>780009</v>
      </c>
      <c r="J421" s="9"/>
      <c r="K421" s="9" t="s">
        <v>36</v>
      </c>
    </row>
    <row r="422" spans="1:11">
      <c r="A422" s="9">
        <v>780010</v>
      </c>
      <c r="B422" s="9" t="s">
        <v>453</v>
      </c>
      <c r="C422" s="9" t="str">
        <f t="shared" si="12"/>
        <v>780010</v>
      </c>
      <c r="H422" s="9">
        <v>780010</v>
      </c>
      <c r="I422" t="str">
        <f t="shared" si="13"/>
        <v>780010</v>
      </c>
      <c r="J422" s="9"/>
      <c r="K422" s="9" t="s">
        <v>37</v>
      </c>
    </row>
    <row r="423" spans="1:11">
      <c r="A423" s="9">
        <v>780011</v>
      </c>
      <c r="B423" s="9" t="s">
        <v>453</v>
      </c>
      <c r="C423" s="9" t="str">
        <f t="shared" si="12"/>
        <v>780011</v>
      </c>
      <c r="H423" s="9">
        <v>780011</v>
      </c>
      <c r="I423" t="str">
        <f t="shared" si="13"/>
        <v>780011</v>
      </c>
      <c r="J423" s="9"/>
      <c r="K423" s="9" t="s">
        <v>38</v>
      </c>
    </row>
    <row r="424" spans="1:11">
      <c r="A424" s="9">
        <v>780014</v>
      </c>
      <c r="B424" s="9" t="s">
        <v>453</v>
      </c>
      <c r="C424" s="9" t="str">
        <f t="shared" si="12"/>
        <v>780014</v>
      </c>
      <c r="H424" s="9">
        <v>780014</v>
      </c>
      <c r="I424" t="str">
        <f t="shared" si="13"/>
        <v>780014</v>
      </c>
      <c r="J424" s="9"/>
      <c r="K424" s="9" t="s">
        <v>39</v>
      </c>
    </row>
    <row r="425" spans="1:11">
      <c r="A425" s="9">
        <v>780032</v>
      </c>
      <c r="B425" s="9" t="s">
        <v>453</v>
      </c>
      <c r="C425" s="9" t="str">
        <f t="shared" si="12"/>
        <v>780032</v>
      </c>
      <c r="H425" s="9">
        <v>780032</v>
      </c>
      <c r="I425" t="str">
        <f t="shared" si="13"/>
        <v>780032</v>
      </c>
      <c r="J425" s="9"/>
      <c r="K425" s="9" t="s">
        <v>40</v>
      </c>
    </row>
    <row r="426" spans="1:11">
      <c r="A426" s="9">
        <v>780141</v>
      </c>
      <c r="B426" s="9" t="s">
        <v>453</v>
      </c>
      <c r="C426" s="9" t="str">
        <f t="shared" si="12"/>
        <v>780141</v>
      </c>
      <c r="H426" s="9">
        <v>780141</v>
      </c>
      <c r="I426" t="str">
        <f t="shared" si="13"/>
        <v>780141</v>
      </c>
      <c r="J426" s="9"/>
      <c r="K426" s="9" t="s">
        <v>41</v>
      </c>
    </row>
    <row r="427" spans="1:11">
      <c r="A427" s="9">
        <v>780140</v>
      </c>
      <c r="B427" s="9" t="s">
        <v>453</v>
      </c>
      <c r="C427" s="9" t="str">
        <f t="shared" si="12"/>
        <v>780140</v>
      </c>
      <c r="H427" s="9">
        <v>780140</v>
      </c>
      <c r="I427" t="str">
        <f t="shared" si="13"/>
        <v>780140</v>
      </c>
      <c r="J427" s="9"/>
      <c r="K427" s="9" t="s">
        <v>42</v>
      </c>
    </row>
    <row r="428" spans="1:11">
      <c r="A428" s="9">
        <v>780186</v>
      </c>
      <c r="B428" s="9" t="s">
        <v>453</v>
      </c>
      <c r="C428" s="9" t="str">
        <f t="shared" si="12"/>
        <v>780186</v>
      </c>
      <c r="H428" s="9">
        <v>780186</v>
      </c>
      <c r="I428" t="str">
        <f t="shared" si="13"/>
        <v>780186</v>
      </c>
      <c r="J428" s="9"/>
      <c r="K428" s="9" t="s">
        <v>43</v>
      </c>
    </row>
    <row r="429" spans="1:11">
      <c r="A429" s="9">
        <v>780185</v>
      </c>
      <c r="B429" s="9" t="s">
        <v>453</v>
      </c>
      <c r="C429" s="9" t="str">
        <f t="shared" si="12"/>
        <v>780185</v>
      </c>
      <c r="H429" s="9">
        <v>780185</v>
      </c>
      <c r="I429" t="str">
        <f t="shared" si="13"/>
        <v>780185</v>
      </c>
      <c r="J429" s="9"/>
      <c r="K429" s="9" t="s">
        <v>44</v>
      </c>
    </row>
    <row r="430" spans="1:11">
      <c r="A430" s="9">
        <v>780183</v>
      </c>
      <c r="B430" s="9" t="s">
        <v>453</v>
      </c>
      <c r="C430" s="9" t="str">
        <f t="shared" si="12"/>
        <v>780183</v>
      </c>
      <c r="H430" s="9">
        <v>780183</v>
      </c>
      <c r="I430" t="str">
        <f t="shared" si="13"/>
        <v>780183</v>
      </c>
      <c r="J430" s="9"/>
      <c r="K430" s="9" t="s">
        <v>45</v>
      </c>
    </row>
    <row r="431" spans="1:11">
      <c r="A431" s="9">
        <v>780188</v>
      </c>
      <c r="B431" s="9" t="s">
        <v>453</v>
      </c>
      <c r="C431" s="9" t="str">
        <f t="shared" si="12"/>
        <v>780188</v>
      </c>
      <c r="H431" s="9">
        <v>780188</v>
      </c>
      <c r="I431" t="str">
        <f t="shared" si="13"/>
        <v>780188</v>
      </c>
      <c r="J431" s="9"/>
      <c r="K431" s="9" t="s">
        <v>46</v>
      </c>
    </row>
    <row r="432" spans="1:11">
      <c r="A432" s="9">
        <v>780195</v>
      </c>
      <c r="B432" s="9" t="s">
        <v>453</v>
      </c>
      <c r="C432" s="9" t="str">
        <f t="shared" si="12"/>
        <v>780195</v>
      </c>
      <c r="H432" s="9">
        <v>780195</v>
      </c>
      <c r="I432" t="str">
        <f t="shared" si="13"/>
        <v>780195</v>
      </c>
      <c r="J432" s="9"/>
      <c r="K432" s="9" t="s">
        <v>47</v>
      </c>
    </row>
    <row r="433" spans="1:11">
      <c r="A433" s="9">
        <v>780297</v>
      </c>
      <c r="B433" s="9" t="s">
        <v>453</v>
      </c>
      <c r="C433" s="9" t="str">
        <f t="shared" si="12"/>
        <v>780297</v>
      </c>
      <c r="H433" s="9">
        <v>780297</v>
      </c>
      <c r="I433" t="str">
        <f t="shared" si="13"/>
        <v>780297</v>
      </c>
      <c r="J433" s="9"/>
      <c r="K433" s="9" t="s">
        <v>48</v>
      </c>
    </row>
    <row r="434" spans="1:11">
      <c r="A434" s="9">
        <v>780285</v>
      </c>
      <c r="B434" s="9" t="s">
        <v>453</v>
      </c>
      <c r="C434" s="9" t="str">
        <f t="shared" si="12"/>
        <v>780285</v>
      </c>
      <c r="H434" s="9">
        <v>780285</v>
      </c>
      <c r="I434" t="str">
        <f t="shared" si="13"/>
        <v>780285</v>
      </c>
      <c r="J434" s="9"/>
      <c r="K434" s="9" t="s">
        <v>49</v>
      </c>
    </row>
    <row r="435" spans="1:11">
      <c r="A435" s="9">
        <v>780366</v>
      </c>
      <c r="B435" s="9" t="s">
        <v>453</v>
      </c>
      <c r="C435" s="9" t="str">
        <f t="shared" si="12"/>
        <v>780366</v>
      </c>
      <c r="H435" s="9">
        <v>780366</v>
      </c>
      <c r="I435" t="str">
        <f t="shared" si="13"/>
        <v>780366</v>
      </c>
      <c r="J435" s="9"/>
      <c r="K435" s="9" t="s">
        <v>50</v>
      </c>
    </row>
    <row r="436" spans="1:11">
      <c r="A436" s="9">
        <v>780108</v>
      </c>
      <c r="B436" s="9" t="s">
        <v>453</v>
      </c>
      <c r="C436" s="9" t="str">
        <f t="shared" si="12"/>
        <v>780108</v>
      </c>
      <c r="H436" s="9">
        <v>780108</v>
      </c>
      <c r="I436" t="str">
        <f t="shared" si="13"/>
        <v>780108</v>
      </c>
      <c r="J436" s="9"/>
      <c r="K436" s="9" t="s">
        <v>51</v>
      </c>
    </row>
    <row r="437" spans="1:11">
      <c r="A437" s="9">
        <v>780109</v>
      </c>
      <c r="B437" s="9" t="s">
        <v>453</v>
      </c>
      <c r="C437" s="9" t="str">
        <f t="shared" si="12"/>
        <v>780109</v>
      </c>
      <c r="H437" s="9">
        <v>780109</v>
      </c>
      <c r="I437" t="str">
        <f t="shared" si="13"/>
        <v>780109</v>
      </c>
      <c r="J437" s="9"/>
      <c r="K437" s="9" t="s">
        <v>52</v>
      </c>
    </row>
    <row r="438" spans="1:11">
      <c r="A438" s="9">
        <v>780081</v>
      </c>
      <c r="B438" s="9" t="s">
        <v>453</v>
      </c>
      <c r="C438" s="9" t="str">
        <f t="shared" si="12"/>
        <v>780081</v>
      </c>
      <c r="H438" s="9">
        <v>780081</v>
      </c>
      <c r="I438" t="str">
        <f t="shared" si="13"/>
        <v>780081</v>
      </c>
      <c r="J438" s="9"/>
      <c r="K438" s="9" t="s">
        <v>53</v>
      </c>
    </row>
    <row r="439" spans="1:11">
      <c r="A439" s="9">
        <v>780156</v>
      </c>
      <c r="B439" s="9" t="s">
        <v>453</v>
      </c>
      <c r="C439" s="9" t="str">
        <f t="shared" si="12"/>
        <v>780156</v>
      </c>
      <c r="H439" s="9">
        <v>780156</v>
      </c>
      <c r="I439" t="str">
        <f t="shared" si="13"/>
        <v>780156</v>
      </c>
      <c r="J439" s="9"/>
      <c r="K439" s="9" t="s">
        <v>54</v>
      </c>
    </row>
    <row r="440" spans="1:11">
      <c r="A440" s="9">
        <v>780095</v>
      </c>
      <c r="B440" s="9" t="s">
        <v>453</v>
      </c>
      <c r="C440" s="9" t="str">
        <f t="shared" si="12"/>
        <v>780095</v>
      </c>
      <c r="H440" s="9">
        <v>780095</v>
      </c>
      <c r="I440" t="str">
        <f t="shared" si="13"/>
        <v>780095</v>
      </c>
      <c r="J440" s="9"/>
      <c r="K440" s="9" t="s">
        <v>55</v>
      </c>
    </row>
    <row r="441" spans="1:11">
      <c r="A441" s="9">
        <v>780172</v>
      </c>
      <c r="B441" s="9" t="s">
        <v>453</v>
      </c>
      <c r="C441" s="9" t="str">
        <f t="shared" si="12"/>
        <v>780172</v>
      </c>
      <c r="H441" s="9">
        <v>780172</v>
      </c>
      <c r="I441" t="str">
        <f t="shared" si="13"/>
        <v>780172</v>
      </c>
      <c r="J441" s="9"/>
      <c r="K441" s="9" t="s">
        <v>56</v>
      </c>
    </row>
    <row r="442" spans="1:11">
      <c r="A442" s="9">
        <v>780110</v>
      </c>
      <c r="B442" s="9" t="s">
        <v>453</v>
      </c>
      <c r="C442" s="9" t="str">
        <f t="shared" si="12"/>
        <v>780110</v>
      </c>
      <c r="H442" s="9">
        <v>780110</v>
      </c>
      <c r="I442" t="str">
        <f t="shared" si="13"/>
        <v>780110</v>
      </c>
      <c r="J442" s="9"/>
      <c r="K442" s="9" t="s">
        <v>57</v>
      </c>
    </row>
    <row r="443" spans="1:11">
      <c r="A443" s="9">
        <v>780113</v>
      </c>
      <c r="B443" s="9" t="s">
        <v>453</v>
      </c>
      <c r="C443" s="9" t="str">
        <f t="shared" si="12"/>
        <v>780113</v>
      </c>
      <c r="H443" s="9">
        <v>780113</v>
      </c>
      <c r="I443" t="str">
        <f t="shared" si="13"/>
        <v>780113</v>
      </c>
      <c r="J443" s="9"/>
      <c r="K443" s="9" t="s">
        <v>58</v>
      </c>
    </row>
    <row r="444" spans="1:11">
      <c r="A444" s="9">
        <v>780143</v>
      </c>
      <c r="B444" s="9" t="s">
        <v>453</v>
      </c>
      <c r="C444" s="9" t="str">
        <f t="shared" si="12"/>
        <v>780143</v>
      </c>
      <c r="H444" s="9">
        <v>780143</v>
      </c>
      <c r="I444" t="str">
        <f t="shared" si="13"/>
        <v>780143</v>
      </c>
      <c r="J444" s="9"/>
      <c r="K444" s="9" t="s">
        <v>59</v>
      </c>
    </row>
    <row r="445" spans="1:11">
      <c r="A445" s="9">
        <v>780162</v>
      </c>
      <c r="B445" s="9" t="s">
        <v>453</v>
      </c>
      <c r="C445" s="9" t="str">
        <f t="shared" si="12"/>
        <v>780162</v>
      </c>
      <c r="H445" s="9">
        <v>780162</v>
      </c>
      <c r="I445" t="str">
        <f t="shared" si="13"/>
        <v>780162</v>
      </c>
      <c r="J445" s="9"/>
      <c r="K445" s="9" t="s">
        <v>60</v>
      </c>
    </row>
    <row r="446" spans="1:11">
      <c r="A446" s="9">
        <v>780158</v>
      </c>
      <c r="B446" s="9" t="s">
        <v>453</v>
      </c>
      <c r="C446" s="9" t="str">
        <f t="shared" si="12"/>
        <v>780158</v>
      </c>
      <c r="H446" s="9">
        <v>780158</v>
      </c>
      <c r="I446" t="str">
        <f t="shared" si="13"/>
        <v>780158</v>
      </c>
      <c r="J446" s="9"/>
      <c r="K446" s="9" t="s">
        <v>61</v>
      </c>
    </row>
    <row r="447" spans="1:11">
      <c r="A447" s="9">
        <v>780170</v>
      </c>
      <c r="B447" s="9" t="s">
        <v>453</v>
      </c>
      <c r="C447" s="9" t="str">
        <f t="shared" si="12"/>
        <v>780170</v>
      </c>
      <c r="H447" s="9">
        <v>780170</v>
      </c>
      <c r="I447" t="str">
        <f t="shared" si="13"/>
        <v>780170</v>
      </c>
      <c r="J447" s="9"/>
      <c r="K447" s="9" t="s">
        <v>62</v>
      </c>
    </row>
    <row r="448" spans="1:11">
      <c r="A448" s="9">
        <v>780104</v>
      </c>
      <c r="B448" s="9" t="s">
        <v>453</v>
      </c>
      <c r="C448" s="9" t="str">
        <f t="shared" si="12"/>
        <v>780104</v>
      </c>
      <c r="H448" s="9">
        <v>780104</v>
      </c>
      <c r="I448" t="str">
        <f t="shared" si="13"/>
        <v>780104</v>
      </c>
      <c r="J448" s="9"/>
      <c r="K448" s="9" t="s">
        <v>63</v>
      </c>
    </row>
    <row r="449" spans="1:11">
      <c r="A449" s="9">
        <v>780118</v>
      </c>
      <c r="B449" s="9" t="s">
        <v>453</v>
      </c>
      <c r="C449" s="9" t="str">
        <f t="shared" si="12"/>
        <v>780118</v>
      </c>
      <c r="H449" s="9">
        <v>780118</v>
      </c>
      <c r="I449" t="str">
        <f t="shared" si="13"/>
        <v>780118</v>
      </c>
      <c r="J449" s="9"/>
      <c r="K449" s="9" t="s">
        <v>64</v>
      </c>
    </row>
    <row r="450" spans="1:11">
      <c r="A450" s="9">
        <v>780066</v>
      </c>
      <c r="B450" s="9" t="s">
        <v>453</v>
      </c>
      <c r="C450" s="9" t="str">
        <f t="shared" si="12"/>
        <v>780066</v>
      </c>
      <c r="H450" s="9">
        <v>780066</v>
      </c>
      <c r="I450" t="str">
        <f t="shared" si="13"/>
        <v>780066</v>
      </c>
      <c r="J450" s="9"/>
      <c r="K450" s="9" t="s">
        <v>65</v>
      </c>
    </row>
    <row r="451" spans="1:11">
      <c r="A451" s="9">
        <v>780067</v>
      </c>
      <c r="B451" s="9" t="s">
        <v>453</v>
      </c>
      <c r="C451" s="9" t="str">
        <f t="shared" ref="C451:C514" si="14">LEFT(A451,6)</f>
        <v>780067</v>
      </c>
      <c r="H451" s="9">
        <v>780067</v>
      </c>
      <c r="I451" t="str">
        <f t="shared" ref="I451:I514" si="15">LEFT(H451,6)</f>
        <v>780067</v>
      </c>
      <c r="J451" s="9"/>
      <c r="K451" s="9" t="s">
        <v>66</v>
      </c>
    </row>
    <row r="452" spans="1:11">
      <c r="A452" s="9">
        <v>780050</v>
      </c>
      <c r="B452" s="9" t="s">
        <v>453</v>
      </c>
      <c r="C452" s="9" t="str">
        <f t="shared" si="14"/>
        <v>780050</v>
      </c>
      <c r="H452" s="9">
        <v>780050</v>
      </c>
      <c r="I452" t="str">
        <f t="shared" si="15"/>
        <v>780050</v>
      </c>
      <c r="J452" s="9"/>
      <c r="K452" s="9" t="s">
        <v>67</v>
      </c>
    </row>
    <row r="453" spans="1:11">
      <c r="A453" s="9">
        <v>780194</v>
      </c>
      <c r="B453" s="9" t="s">
        <v>453</v>
      </c>
      <c r="C453" s="9" t="str">
        <f t="shared" si="14"/>
        <v>780194</v>
      </c>
      <c r="H453" s="9">
        <v>780194</v>
      </c>
      <c r="I453" t="str">
        <f t="shared" si="15"/>
        <v>780194</v>
      </c>
      <c r="J453" s="9"/>
      <c r="K453" s="9" t="s">
        <v>68</v>
      </c>
    </row>
    <row r="454" spans="1:11">
      <c r="A454" s="9">
        <v>780027</v>
      </c>
      <c r="B454" s="9" t="s">
        <v>453</v>
      </c>
      <c r="C454" s="9" t="str">
        <f t="shared" si="14"/>
        <v>780027</v>
      </c>
      <c r="H454" s="9">
        <v>780027</v>
      </c>
      <c r="I454" t="str">
        <f t="shared" si="15"/>
        <v>780027</v>
      </c>
      <c r="J454" s="9"/>
      <c r="K454" s="9" t="s">
        <v>69</v>
      </c>
    </row>
    <row r="455" spans="1:11">
      <c r="A455" s="9">
        <v>780086</v>
      </c>
      <c r="B455" s="9" t="s">
        <v>453</v>
      </c>
      <c r="C455" s="9" t="str">
        <f t="shared" si="14"/>
        <v>780086</v>
      </c>
      <c r="H455" s="9">
        <v>780086</v>
      </c>
      <c r="I455" t="str">
        <f t="shared" si="15"/>
        <v>780086</v>
      </c>
      <c r="J455" s="9"/>
      <c r="K455" s="9" t="s">
        <v>70</v>
      </c>
    </row>
    <row r="456" spans="1:11">
      <c r="A456" s="9">
        <v>780020</v>
      </c>
      <c r="B456" s="9" t="s">
        <v>453</v>
      </c>
      <c r="C456" s="9" t="str">
        <f t="shared" si="14"/>
        <v>780020</v>
      </c>
      <c r="H456" s="9">
        <v>780020</v>
      </c>
      <c r="I456" t="str">
        <f t="shared" si="15"/>
        <v>780020</v>
      </c>
      <c r="J456" s="9"/>
      <c r="K456" s="9" t="s">
        <v>71</v>
      </c>
    </row>
    <row r="457" spans="1:11">
      <c r="A457" s="9">
        <v>780026</v>
      </c>
      <c r="B457" s="9" t="s">
        <v>453</v>
      </c>
      <c r="C457" s="9" t="str">
        <f t="shared" si="14"/>
        <v>780026</v>
      </c>
      <c r="H457" s="9">
        <v>780026</v>
      </c>
      <c r="I457" t="str">
        <f t="shared" si="15"/>
        <v>780026</v>
      </c>
      <c r="J457" s="9"/>
      <c r="K457" s="9" t="s">
        <v>72</v>
      </c>
    </row>
    <row r="458" spans="1:11">
      <c r="A458" s="9">
        <v>780080</v>
      </c>
      <c r="B458" s="9" t="s">
        <v>453</v>
      </c>
      <c r="C458" s="9" t="str">
        <f t="shared" si="14"/>
        <v>780080</v>
      </c>
      <c r="H458" s="9">
        <v>780080</v>
      </c>
      <c r="I458" t="str">
        <f t="shared" si="15"/>
        <v>780080</v>
      </c>
      <c r="J458" s="9"/>
      <c r="K458" s="9" t="s">
        <v>73</v>
      </c>
    </row>
    <row r="459" spans="1:11">
      <c r="A459" s="9">
        <v>780166</v>
      </c>
      <c r="B459" s="9" t="s">
        <v>453</v>
      </c>
      <c r="C459" s="9" t="str">
        <f t="shared" si="14"/>
        <v>780166</v>
      </c>
      <c r="H459" s="9">
        <v>780166</v>
      </c>
      <c r="I459" t="str">
        <f t="shared" si="15"/>
        <v>780166</v>
      </c>
      <c r="J459" s="9"/>
      <c r="K459" s="9" t="s">
        <v>74</v>
      </c>
    </row>
    <row r="460" spans="1:11">
      <c r="A460" s="9">
        <v>780038</v>
      </c>
      <c r="B460" s="9" t="s">
        <v>453</v>
      </c>
      <c r="C460" s="9" t="str">
        <f t="shared" si="14"/>
        <v>780038</v>
      </c>
      <c r="H460" s="9">
        <v>780038</v>
      </c>
      <c r="I460" t="str">
        <f t="shared" si="15"/>
        <v>780038</v>
      </c>
      <c r="J460" s="9"/>
      <c r="K460" s="9" t="s">
        <v>75</v>
      </c>
    </row>
    <row r="461" spans="1:11">
      <c r="A461" s="9">
        <v>780179</v>
      </c>
      <c r="B461" s="9" t="s">
        <v>453</v>
      </c>
      <c r="C461" s="9" t="str">
        <f t="shared" si="14"/>
        <v>780179</v>
      </c>
      <c r="H461" s="9">
        <v>780179</v>
      </c>
      <c r="I461" t="str">
        <f t="shared" si="15"/>
        <v>780179</v>
      </c>
      <c r="J461" s="9"/>
      <c r="K461" s="9" t="s">
        <v>76</v>
      </c>
    </row>
    <row r="462" spans="1:11">
      <c r="A462" s="9">
        <v>780119</v>
      </c>
      <c r="B462" s="9" t="s">
        <v>453</v>
      </c>
      <c r="C462" s="9" t="str">
        <f t="shared" si="14"/>
        <v>780119</v>
      </c>
      <c r="H462" s="9">
        <v>780119</v>
      </c>
      <c r="I462" t="str">
        <f t="shared" si="15"/>
        <v>780119</v>
      </c>
      <c r="J462" s="9"/>
      <c r="K462" s="9" t="s">
        <v>77</v>
      </c>
    </row>
    <row r="463" spans="1:11">
      <c r="A463" s="9">
        <v>780190</v>
      </c>
      <c r="B463" s="9" t="s">
        <v>453</v>
      </c>
      <c r="C463" s="9" t="str">
        <f t="shared" si="14"/>
        <v>780190</v>
      </c>
      <c r="H463" s="9">
        <v>780190</v>
      </c>
      <c r="I463" t="str">
        <f t="shared" si="15"/>
        <v>780190</v>
      </c>
      <c r="J463" s="9"/>
      <c r="K463" s="9" t="s">
        <v>78</v>
      </c>
    </row>
    <row r="464" spans="1:11">
      <c r="A464" s="9">
        <v>780122</v>
      </c>
      <c r="B464" s="9" t="s">
        <v>453</v>
      </c>
      <c r="C464" s="9" t="str">
        <f t="shared" si="14"/>
        <v>780122</v>
      </c>
      <c r="H464" s="9">
        <v>780122</v>
      </c>
      <c r="I464" t="str">
        <f t="shared" si="15"/>
        <v>780122</v>
      </c>
      <c r="J464" s="9"/>
      <c r="K464" s="9" t="s">
        <v>79</v>
      </c>
    </row>
    <row r="465" spans="1:11">
      <c r="A465" s="9">
        <v>780126</v>
      </c>
      <c r="B465" s="9" t="s">
        <v>453</v>
      </c>
      <c r="C465" s="9" t="str">
        <f t="shared" si="14"/>
        <v>780126</v>
      </c>
      <c r="H465" s="9">
        <v>780126</v>
      </c>
      <c r="I465" t="str">
        <f t="shared" si="15"/>
        <v>780126</v>
      </c>
      <c r="J465" s="9"/>
      <c r="K465" s="9" t="s">
        <v>80</v>
      </c>
    </row>
    <row r="466" spans="1:11">
      <c r="A466" s="9">
        <v>780103</v>
      </c>
      <c r="B466" s="9" t="s">
        <v>453</v>
      </c>
      <c r="C466" s="9" t="str">
        <f t="shared" si="14"/>
        <v>780103</v>
      </c>
      <c r="H466" s="9">
        <v>780103</v>
      </c>
      <c r="I466" t="str">
        <f t="shared" si="15"/>
        <v>780103</v>
      </c>
      <c r="J466" s="9"/>
      <c r="K466" s="9" t="s">
        <v>81</v>
      </c>
    </row>
    <row r="467" spans="1:11">
      <c r="A467" s="9">
        <v>780087</v>
      </c>
      <c r="B467" s="9" t="s">
        <v>453</v>
      </c>
      <c r="C467" s="9" t="str">
        <f t="shared" si="14"/>
        <v>780087</v>
      </c>
      <c r="H467" s="9">
        <v>780087</v>
      </c>
      <c r="I467" t="str">
        <f t="shared" si="15"/>
        <v>780087</v>
      </c>
      <c r="J467" s="9"/>
      <c r="K467" s="9" t="s">
        <v>82</v>
      </c>
    </row>
    <row r="468" spans="1:11">
      <c r="A468" s="9">
        <v>780094</v>
      </c>
      <c r="B468" s="9" t="s">
        <v>453</v>
      </c>
      <c r="C468" s="9" t="str">
        <f t="shared" si="14"/>
        <v>780094</v>
      </c>
      <c r="H468" s="9">
        <v>780094</v>
      </c>
      <c r="I468" t="str">
        <f t="shared" si="15"/>
        <v>780094</v>
      </c>
      <c r="J468" s="9"/>
      <c r="K468" s="9" t="s">
        <v>83</v>
      </c>
    </row>
    <row r="469" spans="1:11">
      <c r="A469" s="9">
        <v>780189</v>
      </c>
      <c r="B469" s="9" t="s">
        <v>453</v>
      </c>
      <c r="C469" s="9" t="str">
        <f t="shared" si="14"/>
        <v>780189</v>
      </c>
      <c r="H469" s="9">
        <v>780189</v>
      </c>
      <c r="I469" t="str">
        <f t="shared" si="15"/>
        <v>780189</v>
      </c>
      <c r="J469" s="9"/>
      <c r="K469" s="9" t="s">
        <v>84</v>
      </c>
    </row>
    <row r="470" spans="1:11">
      <c r="A470" s="9">
        <v>780148</v>
      </c>
      <c r="B470" s="9" t="s">
        <v>453</v>
      </c>
      <c r="C470" s="9" t="str">
        <f t="shared" si="14"/>
        <v>780148</v>
      </c>
      <c r="H470" s="9">
        <v>780148</v>
      </c>
      <c r="I470" t="str">
        <f t="shared" si="15"/>
        <v>780148</v>
      </c>
      <c r="J470" s="9"/>
      <c r="K470" s="9" t="s">
        <v>85</v>
      </c>
    </row>
    <row r="471" spans="1:11">
      <c r="A471" s="9">
        <v>780159</v>
      </c>
      <c r="B471" s="9" t="s">
        <v>453</v>
      </c>
      <c r="C471" s="9" t="str">
        <f t="shared" si="14"/>
        <v>780159</v>
      </c>
      <c r="H471" s="9">
        <v>780159</v>
      </c>
      <c r="I471" t="str">
        <f t="shared" si="15"/>
        <v>780159</v>
      </c>
      <c r="J471" s="9"/>
      <c r="K471" s="9" t="s">
        <v>86</v>
      </c>
    </row>
    <row r="472" spans="1:11">
      <c r="A472" s="9">
        <v>780178</v>
      </c>
      <c r="B472" s="9" t="s">
        <v>453</v>
      </c>
      <c r="C472" s="9" t="str">
        <f t="shared" si="14"/>
        <v>780178</v>
      </c>
      <c r="H472" s="9">
        <v>780178</v>
      </c>
      <c r="I472" t="str">
        <f t="shared" si="15"/>
        <v>780178</v>
      </c>
      <c r="J472" s="9"/>
      <c r="K472" s="9" t="s">
        <v>87</v>
      </c>
    </row>
    <row r="473" spans="1:11">
      <c r="A473" s="9">
        <v>780107</v>
      </c>
      <c r="B473" s="9" t="s">
        <v>453</v>
      </c>
      <c r="C473" s="9" t="str">
        <f t="shared" si="14"/>
        <v>780107</v>
      </c>
      <c r="H473" s="9">
        <v>780107</v>
      </c>
      <c r="I473" t="str">
        <f t="shared" si="15"/>
        <v>780107</v>
      </c>
      <c r="J473" s="9"/>
      <c r="K473" s="9" t="s">
        <v>88</v>
      </c>
    </row>
    <row r="474" spans="1:11">
      <c r="A474" s="9">
        <v>780114</v>
      </c>
      <c r="B474" s="9" t="s">
        <v>453</v>
      </c>
      <c r="C474" s="9" t="str">
        <f t="shared" si="14"/>
        <v>780114</v>
      </c>
      <c r="H474" s="9">
        <v>780114</v>
      </c>
      <c r="I474" t="str">
        <f t="shared" si="15"/>
        <v>780114</v>
      </c>
      <c r="J474" s="9"/>
      <c r="K474" s="9" t="s">
        <v>89</v>
      </c>
    </row>
    <row r="475" spans="1:11">
      <c r="A475" s="9">
        <v>780123</v>
      </c>
      <c r="B475" s="9" t="s">
        <v>453</v>
      </c>
      <c r="C475" s="9" t="str">
        <f t="shared" si="14"/>
        <v>780123</v>
      </c>
      <c r="H475" s="9">
        <v>780123</v>
      </c>
      <c r="I475" t="str">
        <f t="shared" si="15"/>
        <v>780123</v>
      </c>
      <c r="J475" s="9"/>
      <c r="K475" s="9" t="s">
        <v>90</v>
      </c>
    </row>
    <row r="476" spans="1:11">
      <c r="A476" s="9">
        <v>780164</v>
      </c>
      <c r="B476" s="9" t="s">
        <v>453</v>
      </c>
      <c r="C476" s="9" t="str">
        <f t="shared" si="14"/>
        <v>780164</v>
      </c>
      <c r="H476" s="9">
        <v>780164</v>
      </c>
      <c r="I476" t="str">
        <f t="shared" si="15"/>
        <v>780164</v>
      </c>
      <c r="J476" s="9"/>
      <c r="K476" s="9" t="s">
        <v>91</v>
      </c>
    </row>
    <row r="477" spans="1:11">
      <c r="A477" s="9">
        <v>780165</v>
      </c>
      <c r="B477" s="9" t="s">
        <v>453</v>
      </c>
      <c r="C477" s="9" t="str">
        <f t="shared" si="14"/>
        <v>780165</v>
      </c>
      <c r="H477" s="9">
        <v>780165</v>
      </c>
      <c r="I477" t="str">
        <f t="shared" si="15"/>
        <v>780165</v>
      </c>
      <c r="J477" s="9"/>
      <c r="K477" s="9" t="s">
        <v>92</v>
      </c>
    </row>
    <row r="478" spans="1:11">
      <c r="A478" s="9">
        <v>780138</v>
      </c>
      <c r="B478" s="9" t="s">
        <v>453</v>
      </c>
      <c r="C478" s="9" t="str">
        <f t="shared" si="14"/>
        <v>780138</v>
      </c>
      <c r="H478" s="9">
        <v>780138</v>
      </c>
      <c r="I478" t="str">
        <f t="shared" si="15"/>
        <v>780138</v>
      </c>
      <c r="J478" s="9"/>
      <c r="K478" s="9" t="s">
        <v>93</v>
      </c>
    </row>
    <row r="479" spans="1:11">
      <c r="A479" s="9">
        <v>780160</v>
      </c>
      <c r="B479" s="9" t="s">
        <v>453</v>
      </c>
      <c r="C479" s="9" t="str">
        <f t="shared" si="14"/>
        <v>780160</v>
      </c>
      <c r="H479" s="9">
        <v>780160</v>
      </c>
      <c r="I479" t="str">
        <f t="shared" si="15"/>
        <v>780160</v>
      </c>
      <c r="J479" s="9"/>
      <c r="K479" s="9" t="s">
        <v>94</v>
      </c>
    </row>
    <row r="480" spans="1:11">
      <c r="A480" s="9">
        <v>780184</v>
      </c>
      <c r="B480" s="9" t="s">
        <v>453</v>
      </c>
      <c r="C480" s="9" t="str">
        <f t="shared" si="14"/>
        <v>780184</v>
      </c>
      <c r="H480" s="9">
        <v>780184</v>
      </c>
      <c r="I480" t="str">
        <f t="shared" si="15"/>
        <v>780184</v>
      </c>
      <c r="J480" s="9"/>
      <c r="K480" s="9" t="s">
        <v>95</v>
      </c>
    </row>
    <row r="481" spans="1:11">
      <c r="A481" s="9">
        <v>780176</v>
      </c>
      <c r="B481" s="9" t="s">
        <v>453</v>
      </c>
      <c r="C481" s="9" t="str">
        <f t="shared" si="14"/>
        <v>780176</v>
      </c>
      <c r="H481" s="9">
        <v>780176</v>
      </c>
      <c r="I481" t="str">
        <f t="shared" si="15"/>
        <v>780176</v>
      </c>
      <c r="J481" s="9"/>
      <c r="K481" s="9" t="s">
        <v>96</v>
      </c>
    </row>
    <row r="482" spans="1:11">
      <c r="A482" s="9">
        <v>780215</v>
      </c>
      <c r="B482" s="9" t="s">
        <v>453</v>
      </c>
      <c r="C482" s="9" t="str">
        <f t="shared" si="14"/>
        <v>780215</v>
      </c>
      <c r="H482" s="9">
        <v>780215</v>
      </c>
      <c r="I482" t="str">
        <f t="shared" si="15"/>
        <v>780215</v>
      </c>
      <c r="J482" s="9"/>
      <c r="K482" s="9" t="s">
        <v>97</v>
      </c>
    </row>
    <row r="483" spans="1:11">
      <c r="A483" s="9">
        <v>780059</v>
      </c>
      <c r="B483" s="9" t="s">
        <v>453</v>
      </c>
      <c r="C483" s="9" t="str">
        <f t="shared" si="14"/>
        <v>780059</v>
      </c>
      <c r="H483" s="9">
        <v>780059</v>
      </c>
      <c r="I483" t="str">
        <f t="shared" si="15"/>
        <v>780059</v>
      </c>
      <c r="J483" s="9"/>
      <c r="K483" s="9" t="s">
        <v>98</v>
      </c>
    </row>
    <row r="484" spans="1:11">
      <c r="A484" s="9">
        <v>780060</v>
      </c>
      <c r="B484" s="9" t="s">
        <v>453</v>
      </c>
      <c r="C484" s="9" t="str">
        <f t="shared" si="14"/>
        <v>780060</v>
      </c>
      <c r="H484" s="9">
        <v>780060</v>
      </c>
      <c r="I484" t="str">
        <f t="shared" si="15"/>
        <v>780060</v>
      </c>
      <c r="J484" s="9"/>
      <c r="K484" s="9" t="s">
        <v>99</v>
      </c>
    </row>
    <row r="485" spans="1:11">
      <c r="A485" s="9">
        <v>780065</v>
      </c>
      <c r="B485" s="9" t="s">
        <v>453</v>
      </c>
      <c r="C485" s="9" t="str">
        <f t="shared" si="14"/>
        <v>780065</v>
      </c>
      <c r="H485" s="9">
        <v>780065</v>
      </c>
      <c r="I485" t="str">
        <f t="shared" si="15"/>
        <v>780065</v>
      </c>
      <c r="J485" s="9"/>
      <c r="K485" s="9" t="s">
        <v>100</v>
      </c>
    </row>
    <row r="486" spans="1:11">
      <c r="A486" s="9">
        <v>780024</v>
      </c>
      <c r="B486" s="9" t="s">
        <v>453</v>
      </c>
      <c r="C486" s="9" t="str">
        <f t="shared" si="14"/>
        <v>780024</v>
      </c>
      <c r="H486" s="9">
        <v>780024</v>
      </c>
      <c r="I486" t="str">
        <f t="shared" si="15"/>
        <v>780024</v>
      </c>
      <c r="J486" s="9"/>
      <c r="K486" s="9" t="s">
        <v>101</v>
      </c>
    </row>
    <row r="487" spans="1:11">
      <c r="A487" s="9">
        <v>780145</v>
      </c>
      <c r="B487" s="9" t="s">
        <v>453</v>
      </c>
      <c r="C487" s="9" t="str">
        <f t="shared" si="14"/>
        <v>780145</v>
      </c>
      <c r="H487" s="9">
        <v>780145</v>
      </c>
      <c r="I487" t="str">
        <f t="shared" si="15"/>
        <v>780145</v>
      </c>
      <c r="J487" s="9"/>
      <c r="K487" s="9" t="s">
        <v>102</v>
      </c>
    </row>
    <row r="488" spans="1:11">
      <c r="A488" s="9">
        <v>780369</v>
      </c>
      <c r="B488" s="9" t="s">
        <v>453</v>
      </c>
      <c r="C488" s="9" t="str">
        <f t="shared" si="14"/>
        <v>780369</v>
      </c>
      <c r="H488" s="9">
        <v>780369</v>
      </c>
      <c r="I488" t="str">
        <f t="shared" si="15"/>
        <v>780369</v>
      </c>
      <c r="J488" s="9"/>
      <c r="K488" s="9" t="s">
        <v>103</v>
      </c>
    </row>
    <row r="489" spans="1:11">
      <c r="A489" s="9">
        <v>780105</v>
      </c>
      <c r="B489" s="9" t="s">
        <v>453</v>
      </c>
      <c r="C489" s="9" t="str">
        <f t="shared" si="14"/>
        <v>780105</v>
      </c>
      <c r="H489" s="9">
        <v>780105</v>
      </c>
      <c r="I489" t="str">
        <f t="shared" si="15"/>
        <v>780105</v>
      </c>
      <c r="J489" s="9"/>
      <c r="K489" s="9" t="s">
        <v>104</v>
      </c>
    </row>
    <row r="490" spans="1:11">
      <c r="A490" s="9">
        <v>780100</v>
      </c>
      <c r="B490" s="9" t="s">
        <v>453</v>
      </c>
      <c r="C490" s="9" t="str">
        <f t="shared" si="14"/>
        <v>780100</v>
      </c>
      <c r="H490" s="9">
        <v>780100</v>
      </c>
      <c r="I490" t="str">
        <f t="shared" si="15"/>
        <v>780100</v>
      </c>
      <c r="J490" s="9"/>
      <c r="K490" s="9" t="s">
        <v>105</v>
      </c>
    </row>
    <row r="491" spans="1:11">
      <c r="A491" s="9">
        <v>780192</v>
      </c>
      <c r="B491" s="9" t="s">
        <v>453</v>
      </c>
      <c r="C491" s="9" t="str">
        <f t="shared" si="14"/>
        <v>780192</v>
      </c>
      <c r="H491" s="9">
        <v>780192</v>
      </c>
      <c r="I491" t="str">
        <f t="shared" si="15"/>
        <v>780192</v>
      </c>
      <c r="J491" s="9"/>
      <c r="K491" s="9" t="s">
        <v>106</v>
      </c>
    </row>
    <row r="492" spans="1:11">
      <c r="A492" s="9">
        <v>780092</v>
      </c>
      <c r="B492" s="9" t="s">
        <v>453</v>
      </c>
      <c r="C492" s="9" t="str">
        <f t="shared" si="14"/>
        <v>780092</v>
      </c>
      <c r="H492" s="9">
        <v>780092</v>
      </c>
      <c r="I492" t="str">
        <f t="shared" si="15"/>
        <v>780092</v>
      </c>
      <c r="J492" s="9"/>
      <c r="K492" s="9" t="s">
        <v>107</v>
      </c>
    </row>
    <row r="493" spans="1:11">
      <c r="A493" s="9">
        <v>780135</v>
      </c>
      <c r="B493" s="9" t="s">
        <v>453</v>
      </c>
      <c r="C493" s="9" t="str">
        <f t="shared" si="14"/>
        <v>780135</v>
      </c>
      <c r="H493" s="9">
        <v>780135</v>
      </c>
      <c r="I493" t="str">
        <f t="shared" si="15"/>
        <v>780135</v>
      </c>
      <c r="J493" s="9"/>
      <c r="K493" s="9" t="s">
        <v>108</v>
      </c>
    </row>
    <row r="494" spans="1:11">
      <c r="A494" s="9">
        <v>780149</v>
      </c>
      <c r="B494" s="9" t="s">
        <v>453</v>
      </c>
      <c r="C494" s="9" t="str">
        <f t="shared" si="14"/>
        <v>780149</v>
      </c>
      <c r="H494" s="9">
        <v>780149</v>
      </c>
      <c r="I494" t="str">
        <f t="shared" si="15"/>
        <v>780149</v>
      </c>
      <c r="J494" s="9"/>
      <c r="K494" s="9" t="s">
        <v>109</v>
      </c>
    </row>
    <row r="495" spans="1:11">
      <c r="A495" s="9">
        <v>780177</v>
      </c>
      <c r="B495" s="9" t="s">
        <v>453</v>
      </c>
      <c r="C495" s="9" t="str">
        <f t="shared" si="14"/>
        <v>780177</v>
      </c>
      <c r="H495" s="9">
        <v>780177</v>
      </c>
      <c r="I495" t="str">
        <f t="shared" si="15"/>
        <v>780177</v>
      </c>
      <c r="J495" s="9"/>
      <c r="K495" s="9" t="s">
        <v>110</v>
      </c>
    </row>
    <row r="496" spans="1:11">
      <c r="A496" s="9">
        <v>780124</v>
      </c>
      <c r="B496" s="9" t="s">
        <v>453</v>
      </c>
      <c r="C496" s="9" t="str">
        <f t="shared" si="14"/>
        <v>780124</v>
      </c>
      <c r="H496" s="9">
        <v>780124</v>
      </c>
      <c r="I496" t="str">
        <f t="shared" si="15"/>
        <v>780124</v>
      </c>
      <c r="J496" s="9"/>
      <c r="K496" s="9" t="s">
        <v>111</v>
      </c>
    </row>
    <row r="497" spans="1:11">
      <c r="A497" s="9">
        <v>780125</v>
      </c>
      <c r="B497" s="9" t="s">
        <v>453</v>
      </c>
      <c r="C497" s="9" t="str">
        <f t="shared" si="14"/>
        <v>780125</v>
      </c>
      <c r="H497" s="9">
        <v>780125</v>
      </c>
      <c r="I497" t="str">
        <f t="shared" si="15"/>
        <v>780125</v>
      </c>
      <c r="J497" s="9"/>
      <c r="K497" s="9" t="s">
        <v>112</v>
      </c>
    </row>
    <row r="498" spans="1:11">
      <c r="A498" s="9">
        <v>780099</v>
      </c>
      <c r="B498" s="9" t="s">
        <v>453</v>
      </c>
      <c r="C498" s="9" t="str">
        <f t="shared" si="14"/>
        <v>780099</v>
      </c>
      <c r="H498" s="9">
        <v>780099</v>
      </c>
      <c r="I498" t="str">
        <f t="shared" si="15"/>
        <v>780099</v>
      </c>
      <c r="J498" s="9"/>
      <c r="K498" s="9" t="s">
        <v>113</v>
      </c>
    </row>
    <row r="499" spans="1:11">
      <c r="A499" s="9">
        <v>780139</v>
      </c>
      <c r="B499" s="9" t="s">
        <v>453</v>
      </c>
      <c r="C499" s="9" t="str">
        <f t="shared" si="14"/>
        <v>780139</v>
      </c>
      <c r="H499" s="9">
        <v>780139</v>
      </c>
      <c r="I499" t="str">
        <f t="shared" si="15"/>
        <v>780139</v>
      </c>
      <c r="J499" s="9"/>
      <c r="K499" s="9" t="s">
        <v>114</v>
      </c>
    </row>
    <row r="500" spans="1:11">
      <c r="A500" s="9">
        <v>780175</v>
      </c>
      <c r="B500" s="9" t="s">
        <v>453</v>
      </c>
      <c r="C500" s="9" t="str">
        <f t="shared" si="14"/>
        <v>780175</v>
      </c>
      <c r="H500" s="9">
        <v>780175</v>
      </c>
      <c r="I500" t="str">
        <f t="shared" si="15"/>
        <v>780175</v>
      </c>
      <c r="J500" s="9"/>
      <c r="K500" s="9" t="s">
        <v>115</v>
      </c>
    </row>
    <row r="501" spans="1:11">
      <c r="A501" s="9">
        <v>780121</v>
      </c>
      <c r="B501" s="9" t="s">
        <v>453</v>
      </c>
      <c r="C501" s="9" t="str">
        <f t="shared" si="14"/>
        <v>780121</v>
      </c>
      <c r="H501" s="9">
        <v>780121</v>
      </c>
      <c r="I501" t="str">
        <f t="shared" si="15"/>
        <v>780121</v>
      </c>
      <c r="J501" s="9"/>
      <c r="K501" s="9" t="s">
        <v>116</v>
      </c>
    </row>
    <row r="502" spans="1:11">
      <c r="A502" s="9">
        <v>780051</v>
      </c>
      <c r="B502" s="9" t="s">
        <v>453</v>
      </c>
      <c r="C502" s="9" t="str">
        <f t="shared" si="14"/>
        <v>780051</v>
      </c>
      <c r="H502" s="9">
        <v>780051</v>
      </c>
      <c r="I502" t="str">
        <f t="shared" si="15"/>
        <v>780051</v>
      </c>
      <c r="J502" s="9"/>
      <c r="K502" s="9" t="s">
        <v>117</v>
      </c>
    </row>
    <row r="503" spans="1:11">
      <c r="A503" s="9">
        <v>780057</v>
      </c>
      <c r="B503" s="9" t="s">
        <v>453</v>
      </c>
      <c r="C503" s="9" t="str">
        <f t="shared" si="14"/>
        <v>780057</v>
      </c>
      <c r="H503" s="9">
        <v>780057</v>
      </c>
      <c r="I503" t="str">
        <f t="shared" si="15"/>
        <v>780057</v>
      </c>
      <c r="J503" s="9"/>
      <c r="K503" s="9" t="s">
        <v>118</v>
      </c>
    </row>
    <row r="504" spans="1:11">
      <c r="A504" s="9">
        <v>780117</v>
      </c>
      <c r="B504" s="9" t="s">
        <v>453</v>
      </c>
      <c r="C504" s="9" t="str">
        <f t="shared" si="14"/>
        <v>780117</v>
      </c>
      <c r="H504" s="9">
        <v>780117</v>
      </c>
      <c r="I504" t="str">
        <f t="shared" si="15"/>
        <v>780117</v>
      </c>
      <c r="J504" s="9"/>
      <c r="K504" s="9" t="s">
        <v>119</v>
      </c>
    </row>
    <row r="505" spans="1:11">
      <c r="A505" s="9">
        <v>780133</v>
      </c>
      <c r="B505" s="9" t="s">
        <v>453</v>
      </c>
      <c r="C505" s="9" t="str">
        <f t="shared" si="14"/>
        <v>780133</v>
      </c>
      <c r="H505" s="9">
        <v>780133</v>
      </c>
      <c r="I505" t="str">
        <f t="shared" si="15"/>
        <v>780133</v>
      </c>
      <c r="J505" s="9"/>
      <c r="K505" s="9" t="s">
        <v>120</v>
      </c>
    </row>
    <row r="506" spans="1:11">
      <c r="A506" s="9">
        <v>780089</v>
      </c>
      <c r="B506" s="9" t="s">
        <v>453</v>
      </c>
      <c r="C506" s="9" t="str">
        <f t="shared" si="14"/>
        <v>780089</v>
      </c>
      <c r="H506" s="9">
        <v>780089</v>
      </c>
      <c r="I506" t="str">
        <f t="shared" si="15"/>
        <v>780089</v>
      </c>
      <c r="J506" s="9"/>
      <c r="K506" s="9" t="s">
        <v>121</v>
      </c>
    </row>
    <row r="507" spans="1:11">
      <c r="A507" s="9">
        <v>780085</v>
      </c>
      <c r="B507" s="9" t="s">
        <v>453</v>
      </c>
      <c r="C507" s="9" t="str">
        <f t="shared" si="14"/>
        <v>780085</v>
      </c>
      <c r="H507" s="9">
        <v>780085</v>
      </c>
      <c r="I507" t="str">
        <f t="shared" si="15"/>
        <v>780085</v>
      </c>
      <c r="J507" s="9"/>
      <c r="K507" s="9" t="s">
        <v>122</v>
      </c>
    </row>
    <row r="508" spans="1:11">
      <c r="A508" s="9">
        <v>780157</v>
      </c>
      <c r="B508" s="9" t="s">
        <v>453</v>
      </c>
      <c r="C508" s="9" t="str">
        <f t="shared" si="14"/>
        <v>780157</v>
      </c>
      <c r="H508" s="9">
        <v>780157</v>
      </c>
      <c r="I508" t="str">
        <f t="shared" si="15"/>
        <v>780157</v>
      </c>
      <c r="J508" s="9"/>
      <c r="K508" s="9" t="s">
        <v>123</v>
      </c>
    </row>
    <row r="509" spans="1:11">
      <c r="A509" s="9">
        <v>780142</v>
      </c>
      <c r="B509" s="9" t="s">
        <v>453</v>
      </c>
      <c r="C509" s="9" t="str">
        <f t="shared" si="14"/>
        <v>780142</v>
      </c>
      <c r="H509" s="9">
        <v>780142</v>
      </c>
      <c r="I509" t="str">
        <f t="shared" si="15"/>
        <v>780142</v>
      </c>
      <c r="J509" s="9"/>
      <c r="K509" s="9" t="s">
        <v>124</v>
      </c>
    </row>
    <row r="510" spans="1:11">
      <c r="A510" s="9">
        <v>780171</v>
      </c>
      <c r="B510" s="9" t="s">
        <v>453</v>
      </c>
      <c r="C510" s="9" t="str">
        <f t="shared" si="14"/>
        <v>780171</v>
      </c>
      <c r="H510" s="9">
        <v>780171</v>
      </c>
      <c r="I510" t="str">
        <f t="shared" si="15"/>
        <v>780171</v>
      </c>
      <c r="J510" s="9"/>
      <c r="K510" s="9" t="s">
        <v>125</v>
      </c>
    </row>
    <row r="511" spans="1:11">
      <c r="A511" s="9">
        <v>780058</v>
      </c>
      <c r="B511" s="9" t="s">
        <v>453</v>
      </c>
      <c r="C511" s="9" t="str">
        <f t="shared" si="14"/>
        <v>780058</v>
      </c>
      <c r="H511" s="9">
        <v>780058</v>
      </c>
      <c r="I511" t="str">
        <f t="shared" si="15"/>
        <v>780058</v>
      </c>
      <c r="J511" s="9"/>
      <c r="K511" s="9" t="s">
        <v>126</v>
      </c>
    </row>
    <row r="512" spans="1:11">
      <c r="A512" s="9">
        <v>780062</v>
      </c>
      <c r="B512" s="9" t="s">
        <v>453</v>
      </c>
      <c r="C512" s="9" t="str">
        <f t="shared" si="14"/>
        <v>780062</v>
      </c>
      <c r="H512" s="9">
        <v>780062</v>
      </c>
      <c r="I512" t="str">
        <f t="shared" si="15"/>
        <v>780062</v>
      </c>
      <c r="J512" s="9"/>
      <c r="K512" s="9" t="s">
        <v>127</v>
      </c>
    </row>
    <row r="513" spans="1:11">
      <c r="A513" s="9">
        <v>780052</v>
      </c>
      <c r="B513" s="9" t="s">
        <v>453</v>
      </c>
      <c r="C513" s="9" t="str">
        <f t="shared" si="14"/>
        <v>780052</v>
      </c>
      <c r="H513" s="9">
        <v>780052</v>
      </c>
      <c r="I513" t="str">
        <f t="shared" si="15"/>
        <v>780052</v>
      </c>
      <c r="J513" s="9"/>
      <c r="K513" s="9" t="s">
        <v>128</v>
      </c>
    </row>
    <row r="514" spans="1:11">
      <c r="A514" s="9">
        <v>780083</v>
      </c>
      <c r="B514" s="9" t="s">
        <v>453</v>
      </c>
      <c r="C514" s="9" t="str">
        <f t="shared" si="14"/>
        <v>780083</v>
      </c>
      <c r="H514" s="9">
        <v>780083</v>
      </c>
      <c r="I514" t="str">
        <f t="shared" si="15"/>
        <v>780083</v>
      </c>
      <c r="J514" s="9"/>
      <c r="K514" s="9" t="s">
        <v>129</v>
      </c>
    </row>
    <row r="515" spans="1:11">
      <c r="A515" s="9">
        <v>780061</v>
      </c>
      <c r="B515" s="9" t="s">
        <v>453</v>
      </c>
      <c r="C515" s="9" t="str">
        <f t="shared" ref="C515:C578" si="16">LEFT(A515,6)</f>
        <v>780061</v>
      </c>
      <c r="H515" s="9">
        <v>780061</v>
      </c>
      <c r="I515" t="str">
        <f t="shared" ref="I515:I578" si="17">LEFT(H515,6)</f>
        <v>780061</v>
      </c>
      <c r="J515" s="9"/>
      <c r="K515" s="9" t="s">
        <v>130</v>
      </c>
    </row>
    <row r="516" spans="1:11">
      <c r="A516" s="9">
        <v>780063</v>
      </c>
      <c r="B516" s="9" t="s">
        <v>453</v>
      </c>
      <c r="C516" s="9" t="str">
        <f t="shared" si="16"/>
        <v>780063</v>
      </c>
      <c r="H516" s="9">
        <v>780063</v>
      </c>
      <c r="I516" t="str">
        <f t="shared" si="17"/>
        <v>780063</v>
      </c>
      <c r="J516" s="9"/>
      <c r="K516" s="9" t="s">
        <v>131</v>
      </c>
    </row>
    <row r="517" spans="1:11">
      <c r="A517" s="9">
        <v>780064</v>
      </c>
      <c r="B517" s="9" t="s">
        <v>453</v>
      </c>
      <c r="C517" s="9" t="str">
        <f t="shared" si="16"/>
        <v>780064</v>
      </c>
      <c r="H517" s="9">
        <v>780064</v>
      </c>
      <c r="I517" t="str">
        <f t="shared" si="17"/>
        <v>780064</v>
      </c>
      <c r="J517" s="9"/>
      <c r="K517" s="9" t="s">
        <v>132</v>
      </c>
    </row>
    <row r="518" spans="1:11">
      <c r="A518" s="9">
        <v>780129</v>
      </c>
      <c r="B518" s="9" t="s">
        <v>453</v>
      </c>
      <c r="C518" s="9" t="str">
        <f t="shared" si="16"/>
        <v>780129</v>
      </c>
      <c r="H518" s="9">
        <v>780129</v>
      </c>
      <c r="I518" t="str">
        <f t="shared" si="17"/>
        <v>780129</v>
      </c>
      <c r="J518" s="9"/>
      <c r="K518" s="9" t="s">
        <v>133</v>
      </c>
    </row>
    <row r="519" spans="1:11">
      <c r="A519" s="9">
        <v>780023</v>
      </c>
      <c r="B519" s="9" t="s">
        <v>453</v>
      </c>
      <c r="C519" s="9" t="str">
        <f t="shared" si="16"/>
        <v>780023</v>
      </c>
      <c r="H519" s="9">
        <v>780023</v>
      </c>
      <c r="I519" t="str">
        <f t="shared" si="17"/>
        <v>780023</v>
      </c>
      <c r="J519" s="9"/>
      <c r="K519" s="9" t="s">
        <v>134</v>
      </c>
    </row>
    <row r="520" spans="1:11">
      <c r="A520" s="9">
        <v>780025</v>
      </c>
      <c r="B520" s="9" t="s">
        <v>453</v>
      </c>
      <c r="C520" s="9" t="str">
        <f t="shared" si="16"/>
        <v>780025</v>
      </c>
      <c r="H520" s="9">
        <v>780025</v>
      </c>
      <c r="I520" t="str">
        <f t="shared" si="17"/>
        <v>780025</v>
      </c>
      <c r="J520" s="9"/>
      <c r="K520" s="9" t="s">
        <v>135</v>
      </c>
    </row>
    <row r="521" spans="1:11">
      <c r="A521" s="9">
        <v>780028</v>
      </c>
      <c r="B521" s="9" t="s">
        <v>453</v>
      </c>
      <c r="C521" s="9" t="str">
        <f t="shared" si="16"/>
        <v>780028</v>
      </c>
      <c r="H521" s="9">
        <v>780028</v>
      </c>
      <c r="I521" t="str">
        <f t="shared" si="17"/>
        <v>780028</v>
      </c>
      <c r="J521" s="9"/>
      <c r="K521" s="9" t="s">
        <v>136</v>
      </c>
    </row>
    <row r="522" spans="1:11">
      <c r="A522" s="9">
        <v>780096</v>
      </c>
      <c r="B522" s="9" t="s">
        <v>453</v>
      </c>
      <c r="C522" s="9" t="str">
        <f t="shared" si="16"/>
        <v>780096</v>
      </c>
      <c r="H522" s="9">
        <v>780096</v>
      </c>
      <c r="I522" t="str">
        <f t="shared" si="17"/>
        <v>780096</v>
      </c>
      <c r="J522" s="9"/>
      <c r="K522" s="9" t="s">
        <v>137</v>
      </c>
    </row>
    <row r="523" spans="1:11">
      <c r="A523" s="9">
        <v>780181</v>
      </c>
      <c r="B523" s="9" t="s">
        <v>453</v>
      </c>
      <c r="C523" s="9" t="str">
        <f t="shared" si="16"/>
        <v>780181</v>
      </c>
      <c r="H523" s="9">
        <v>780181</v>
      </c>
      <c r="I523" t="str">
        <f t="shared" si="17"/>
        <v>780181</v>
      </c>
      <c r="J523" s="9"/>
      <c r="K523" s="9" t="s">
        <v>138</v>
      </c>
    </row>
    <row r="524" spans="1:11">
      <c r="A524" s="9">
        <v>780136</v>
      </c>
      <c r="B524" s="9" t="s">
        <v>453</v>
      </c>
      <c r="C524" s="9" t="str">
        <f t="shared" si="16"/>
        <v>780136</v>
      </c>
      <c r="H524" s="9">
        <v>780136</v>
      </c>
      <c r="I524" t="str">
        <f t="shared" si="17"/>
        <v>780136</v>
      </c>
      <c r="J524" s="9"/>
      <c r="K524" s="9" t="s">
        <v>139</v>
      </c>
    </row>
    <row r="525" spans="1:11">
      <c r="A525" s="9">
        <v>780154</v>
      </c>
      <c r="B525" s="9" t="s">
        <v>453</v>
      </c>
      <c r="C525" s="9" t="str">
        <f t="shared" si="16"/>
        <v>780154</v>
      </c>
      <c r="H525" s="9">
        <v>780154</v>
      </c>
      <c r="I525" t="str">
        <f t="shared" si="17"/>
        <v>780154</v>
      </c>
      <c r="J525" s="9"/>
      <c r="K525" s="9" t="s">
        <v>140</v>
      </c>
    </row>
    <row r="526" spans="1:11">
      <c r="A526" s="9">
        <v>780053</v>
      </c>
      <c r="B526" s="9" t="s">
        <v>453</v>
      </c>
      <c r="C526" s="9" t="str">
        <f t="shared" si="16"/>
        <v>780053</v>
      </c>
      <c r="H526" s="9">
        <v>780053</v>
      </c>
      <c r="I526" t="str">
        <f t="shared" si="17"/>
        <v>780053</v>
      </c>
      <c r="J526" s="9"/>
      <c r="K526" s="9" t="s">
        <v>141</v>
      </c>
    </row>
    <row r="527" spans="1:11">
      <c r="A527" s="9">
        <v>780054</v>
      </c>
      <c r="B527" s="9" t="s">
        <v>453</v>
      </c>
      <c r="C527" s="9" t="str">
        <f t="shared" si="16"/>
        <v>780054</v>
      </c>
      <c r="H527" s="9">
        <v>780054</v>
      </c>
      <c r="I527" t="str">
        <f t="shared" si="17"/>
        <v>780054</v>
      </c>
      <c r="J527" s="9"/>
      <c r="K527" s="9" t="s">
        <v>142</v>
      </c>
    </row>
    <row r="528" spans="1:11">
      <c r="A528" s="9">
        <v>780055</v>
      </c>
      <c r="B528" s="9" t="s">
        <v>453</v>
      </c>
      <c r="C528" s="9" t="str">
        <f t="shared" si="16"/>
        <v>780055</v>
      </c>
      <c r="H528" s="9">
        <v>780055</v>
      </c>
      <c r="I528" t="str">
        <f t="shared" si="17"/>
        <v>780055</v>
      </c>
      <c r="J528" s="9"/>
      <c r="K528" s="9" t="s">
        <v>143</v>
      </c>
    </row>
    <row r="529" spans="1:11">
      <c r="A529" s="9">
        <v>780021</v>
      </c>
      <c r="B529" s="9" t="s">
        <v>453</v>
      </c>
      <c r="C529" s="9" t="str">
        <f t="shared" si="16"/>
        <v>780021</v>
      </c>
      <c r="H529" s="9">
        <v>780021</v>
      </c>
      <c r="I529" t="str">
        <f t="shared" si="17"/>
        <v>780021</v>
      </c>
      <c r="J529" s="9"/>
      <c r="K529" s="9" t="s">
        <v>144</v>
      </c>
    </row>
    <row r="530" spans="1:11">
      <c r="A530" s="9">
        <v>780155</v>
      </c>
      <c r="B530" s="9" t="s">
        <v>453</v>
      </c>
      <c r="C530" s="9" t="str">
        <f t="shared" si="16"/>
        <v>780155</v>
      </c>
      <c r="H530" s="9">
        <v>780155</v>
      </c>
      <c r="I530" t="str">
        <f t="shared" si="17"/>
        <v>780155</v>
      </c>
      <c r="J530" s="9"/>
      <c r="K530" s="9" t="s">
        <v>145</v>
      </c>
    </row>
    <row r="531" spans="1:11">
      <c r="A531" s="9">
        <v>780144</v>
      </c>
      <c r="B531" s="9" t="s">
        <v>453</v>
      </c>
      <c r="C531" s="9" t="str">
        <f t="shared" si="16"/>
        <v>780144</v>
      </c>
      <c r="H531" s="9">
        <v>780144</v>
      </c>
      <c r="I531" t="str">
        <f t="shared" si="17"/>
        <v>780144</v>
      </c>
      <c r="J531" s="9"/>
      <c r="K531" s="9" t="s">
        <v>146</v>
      </c>
    </row>
    <row r="532" spans="1:11">
      <c r="A532" s="9">
        <v>780174</v>
      </c>
      <c r="B532" s="9" t="s">
        <v>453</v>
      </c>
      <c r="C532" s="9" t="str">
        <f t="shared" si="16"/>
        <v>780174</v>
      </c>
      <c r="H532" s="9">
        <v>780174</v>
      </c>
      <c r="I532" t="str">
        <f t="shared" si="17"/>
        <v>780174</v>
      </c>
      <c r="J532" s="9"/>
      <c r="K532" s="9" t="s">
        <v>147</v>
      </c>
    </row>
    <row r="533" spans="1:11">
      <c r="A533" s="9">
        <v>780306</v>
      </c>
      <c r="B533" s="9" t="s">
        <v>453</v>
      </c>
      <c r="C533" s="9" t="str">
        <f t="shared" si="16"/>
        <v>780306</v>
      </c>
      <c r="H533" s="9">
        <v>780306</v>
      </c>
      <c r="I533" t="str">
        <f t="shared" si="17"/>
        <v>780306</v>
      </c>
      <c r="J533" s="9"/>
      <c r="K533" s="9" t="s">
        <v>148</v>
      </c>
    </row>
    <row r="534" spans="1:11">
      <c r="A534" s="9">
        <v>780367</v>
      </c>
      <c r="B534" s="9" t="s">
        <v>453</v>
      </c>
      <c r="C534" s="9" t="str">
        <f t="shared" si="16"/>
        <v>780367</v>
      </c>
      <c r="H534" s="9">
        <v>780367</v>
      </c>
      <c r="I534" t="str">
        <f t="shared" si="17"/>
        <v>780367</v>
      </c>
      <c r="J534" s="9"/>
      <c r="K534" s="9" t="s">
        <v>149</v>
      </c>
    </row>
    <row r="535" spans="1:11">
      <c r="A535" s="9">
        <v>780116</v>
      </c>
      <c r="B535" s="9" t="s">
        <v>453</v>
      </c>
      <c r="C535" s="9" t="str">
        <f t="shared" si="16"/>
        <v>780116</v>
      </c>
      <c r="H535" s="9">
        <v>780116</v>
      </c>
      <c r="I535" t="str">
        <f t="shared" si="17"/>
        <v>780116</v>
      </c>
      <c r="J535" s="9"/>
      <c r="K535" s="9" t="s">
        <v>150</v>
      </c>
    </row>
    <row r="536" spans="1:11">
      <c r="A536" s="9">
        <v>780127</v>
      </c>
      <c r="B536" s="9" t="s">
        <v>453</v>
      </c>
      <c r="C536" s="9" t="str">
        <f t="shared" si="16"/>
        <v>780127</v>
      </c>
      <c r="H536" s="9">
        <v>780127</v>
      </c>
      <c r="I536" t="str">
        <f t="shared" si="17"/>
        <v>780127</v>
      </c>
      <c r="J536" s="9"/>
      <c r="K536" s="9" t="s">
        <v>151</v>
      </c>
    </row>
    <row r="537" spans="1:11">
      <c r="A537" s="9">
        <v>780098</v>
      </c>
      <c r="B537" s="9" t="s">
        <v>453</v>
      </c>
      <c r="C537" s="9" t="str">
        <f t="shared" si="16"/>
        <v>780098</v>
      </c>
      <c r="H537" s="9">
        <v>780098</v>
      </c>
      <c r="I537" t="str">
        <f t="shared" si="17"/>
        <v>780098</v>
      </c>
      <c r="J537" s="9"/>
      <c r="K537" s="9" t="s">
        <v>152</v>
      </c>
    </row>
    <row r="538" spans="1:11">
      <c r="A538" s="9">
        <v>780102</v>
      </c>
      <c r="B538" s="9" t="s">
        <v>453</v>
      </c>
      <c r="C538" s="9" t="str">
        <f t="shared" si="16"/>
        <v>780102</v>
      </c>
      <c r="H538" s="9">
        <v>780102</v>
      </c>
      <c r="I538" t="str">
        <f t="shared" si="17"/>
        <v>780102</v>
      </c>
      <c r="J538" s="9"/>
      <c r="K538" s="9" t="s">
        <v>153</v>
      </c>
    </row>
    <row r="539" spans="1:11">
      <c r="A539" s="9">
        <v>780082</v>
      </c>
      <c r="B539" s="9" t="s">
        <v>453</v>
      </c>
      <c r="C539" s="9" t="str">
        <f t="shared" si="16"/>
        <v>780082</v>
      </c>
      <c r="H539" s="9">
        <v>780082</v>
      </c>
      <c r="I539" t="str">
        <f t="shared" si="17"/>
        <v>780082</v>
      </c>
      <c r="J539" s="9"/>
      <c r="K539" s="9" t="s">
        <v>154</v>
      </c>
    </row>
    <row r="540" spans="1:11">
      <c r="A540" s="9">
        <v>780088</v>
      </c>
      <c r="B540" s="9" t="s">
        <v>453</v>
      </c>
      <c r="C540" s="9" t="str">
        <f t="shared" si="16"/>
        <v>780088</v>
      </c>
      <c r="H540" s="9">
        <v>780088</v>
      </c>
      <c r="I540" t="str">
        <f t="shared" si="17"/>
        <v>780088</v>
      </c>
      <c r="J540" s="9"/>
      <c r="K540" s="9" t="s">
        <v>155</v>
      </c>
    </row>
    <row r="541" spans="1:11">
      <c r="A541" s="9">
        <v>780097</v>
      </c>
      <c r="B541" s="9" t="s">
        <v>453</v>
      </c>
      <c r="C541" s="9" t="str">
        <f t="shared" si="16"/>
        <v>780097</v>
      </c>
      <c r="H541" s="9">
        <v>780097</v>
      </c>
      <c r="I541" t="str">
        <f t="shared" si="17"/>
        <v>780097</v>
      </c>
      <c r="J541" s="9"/>
      <c r="K541" s="9" t="s">
        <v>156</v>
      </c>
    </row>
    <row r="542" spans="1:11">
      <c r="A542" s="9">
        <v>780173</v>
      </c>
      <c r="B542" s="9" t="s">
        <v>453</v>
      </c>
      <c r="C542" s="9" t="str">
        <f t="shared" si="16"/>
        <v>780173</v>
      </c>
      <c r="H542" s="9">
        <v>780173</v>
      </c>
      <c r="I542" t="str">
        <f t="shared" si="17"/>
        <v>780173</v>
      </c>
      <c r="J542" s="9"/>
      <c r="K542" s="9" t="s">
        <v>157</v>
      </c>
    </row>
    <row r="543" spans="1:11">
      <c r="A543" s="9">
        <v>780169</v>
      </c>
      <c r="B543" s="9" t="s">
        <v>453</v>
      </c>
      <c r="C543" s="9" t="str">
        <f t="shared" si="16"/>
        <v>780169</v>
      </c>
      <c r="H543" s="9">
        <v>780169</v>
      </c>
      <c r="I543" t="str">
        <f t="shared" si="17"/>
        <v>780169</v>
      </c>
      <c r="J543" s="9"/>
      <c r="K543" s="9" t="s">
        <v>158</v>
      </c>
    </row>
    <row r="544" spans="1:11">
      <c r="A544" s="9">
        <v>780132</v>
      </c>
      <c r="B544" s="9" t="s">
        <v>453</v>
      </c>
      <c r="C544" s="9" t="str">
        <f t="shared" si="16"/>
        <v>780132</v>
      </c>
      <c r="H544" s="9">
        <v>780132</v>
      </c>
      <c r="I544" t="str">
        <f t="shared" si="17"/>
        <v>780132</v>
      </c>
      <c r="J544" s="9"/>
      <c r="K544" s="9" t="s">
        <v>159</v>
      </c>
    </row>
    <row r="545" spans="1:11">
      <c r="A545" s="9">
        <v>780090</v>
      </c>
      <c r="B545" s="9" t="s">
        <v>453</v>
      </c>
      <c r="C545" s="9" t="str">
        <f t="shared" si="16"/>
        <v>780090</v>
      </c>
      <c r="H545" s="9">
        <v>780090</v>
      </c>
      <c r="I545" t="str">
        <f t="shared" si="17"/>
        <v>780090</v>
      </c>
      <c r="J545" s="9"/>
      <c r="K545" s="9" t="s">
        <v>160</v>
      </c>
    </row>
    <row r="546" spans="1:11">
      <c r="A546" s="9">
        <v>780040</v>
      </c>
      <c r="B546" s="9" t="s">
        <v>453</v>
      </c>
      <c r="C546" s="9" t="str">
        <f t="shared" si="16"/>
        <v>780040</v>
      </c>
      <c r="H546" s="9">
        <v>780040</v>
      </c>
      <c r="I546" t="str">
        <f t="shared" si="17"/>
        <v>780040</v>
      </c>
      <c r="J546" s="9"/>
      <c r="K546" s="9" t="s">
        <v>161</v>
      </c>
    </row>
    <row r="547" spans="1:11">
      <c r="A547" s="9">
        <v>780146</v>
      </c>
      <c r="B547" s="9" t="s">
        <v>453</v>
      </c>
      <c r="C547" s="9" t="str">
        <f t="shared" si="16"/>
        <v>780146</v>
      </c>
      <c r="H547" s="9">
        <v>780146</v>
      </c>
      <c r="I547" t="str">
        <f t="shared" si="17"/>
        <v>780146</v>
      </c>
      <c r="J547" s="9"/>
      <c r="K547" s="9" t="s">
        <v>162</v>
      </c>
    </row>
    <row r="548" spans="1:11">
      <c r="A548" s="9">
        <v>780368</v>
      </c>
      <c r="B548" s="9" t="s">
        <v>453</v>
      </c>
      <c r="C548" s="9" t="str">
        <f t="shared" si="16"/>
        <v>780368</v>
      </c>
      <c r="H548" s="9">
        <v>780368</v>
      </c>
      <c r="I548" t="str">
        <f t="shared" si="17"/>
        <v>780368</v>
      </c>
      <c r="J548" s="9"/>
      <c r="K548" s="9" t="s">
        <v>163</v>
      </c>
    </row>
    <row r="549" spans="1:11">
      <c r="A549" s="9">
        <v>780106</v>
      </c>
      <c r="B549" s="9" t="s">
        <v>453</v>
      </c>
      <c r="C549" s="9" t="str">
        <f t="shared" si="16"/>
        <v>780106</v>
      </c>
      <c r="H549" s="9">
        <v>780106</v>
      </c>
      <c r="I549" t="str">
        <f t="shared" si="17"/>
        <v>780106</v>
      </c>
      <c r="J549" s="9"/>
      <c r="K549" s="9" t="s">
        <v>164</v>
      </c>
    </row>
    <row r="550" spans="1:11">
      <c r="A550" s="9">
        <v>780115</v>
      </c>
      <c r="B550" s="9" t="s">
        <v>453</v>
      </c>
      <c r="C550" s="9" t="str">
        <f t="shared" si="16"/>
        <v>780115</v>
      </c>
      <c r="H550" s="9">
        <v>780115</v>
      </c>
      <c r="I550" t="str">
        <f t="shared" si="17"/>
        <v>780115</v>
      </c>
      <c r="J550" s="9"/>
      <c r="K550" s="9" t="s">
        <v>165</v>
      </c>
    </row>
    <row r="551" spans="1:11">
      <c r="A551" s="9">
        <v>780120</v>
      </c>
      <c r="B551" s="9" t="s">
        <v>453</v>
      </c>
      <c r="C551" s="9" t="str">
        <f t="shared" si="16"/>
        <v>780120</v>
      </c>
      <c r="H551" s="9">
        <v>780120</v>
      </c>
      <c r="I551" t="str">
        <f t="shared" si="17"/>
        <v>780120</v>
      </c>
      <c r="J551" s="9"/>
      <c r="K551" s="9" t="s">
        <v>166</v>
      </c>
    </row>
    <row r="552" spans="1:11">
      <c r="A552" s="9">
        <v>780134</v>
      </c>
      <c r="B552" s="9" t="s">
        <v>453</v>
      </c>
      <c r="C552" s="9" t="str">
        <f t="shared" si="16"/>
        <v>780134</v>
      </c>
      <c r="H552" s="9">
        <v>780134</v>
      </c>
      <c r="I552" t="str">
        <f t="shared" si="17"/>
        <v>780134</v>
      </c>
      <c r="J552" s="9"/>
      <c r="K552" s="9" t="s">
        <v>167</v>
      </c>
    </row>
    <row r="553" spans="1:11">
      <c r="A553" s="9">
        <v>780101</v>
      </c>
      <c r="B553" s="9" t="s">
        <v>453</v>
      </c>
      <c r="C553" s="9" t="str">
        <f t="shared" si="16"/>
        <v>780101</v>
      </c>
      <c r="H553" s="9">
        <v>780101</v>
      </c>
      <c r="I553" t="str">
        <f t="shared" si="17"/>
        <v>780101</v>
      </c>
      <c r="J553" s="9"/>
      <c r="K553" s="9" t="s">
        <v>168</v>
      </c>
    </row>
    <row r="554" spans="1:11">
      <c r="A554" s="9">
        <v>780161</v>
      </c>
      <c r="B554" s="9" t="s">
        <v>453</v>
      </c>
      <c r="C554" s="9" t="str">
        <f t="shared" si="16"/>
        <v>780161</v>
      </c>
      <c r="H554" s="9">
        <v>780161</v>
      </c>
      <c r="I554" t="str">
        <f t="shared" si="17"/>
        <v>780161</v>
      </c>
      <c r="J554" s="9"/>
      <c r="K554" s="9" t="s">
        <v>169</v>
      </c>
    </row>
    <row r="555" spans="1:11">
      <c r="A555" s="9">
        <v>780147</v>
      </c>
      <c r="B555" s="9" t="s">
        <v>453</v>
      </c>
      <c r="C555" s="9" t="str">
        <f t="shared" si="16"/>
        <v>780147</v>
      </c>
      <c r="H555" s="9">
        <v>780147</v>
      </c>
      <c r="I555" t="str">
        <f t="shared" si="17"/>
        <v>780147</v>
      </c>
      <c r="J555" s="9"/>
      <c r="K555" s="9" t="s">
        <v>170</v>
      </c>
    </row>
    <row r="556" spans="1:11">
      <c r="A556" s="9">
        <v>780111</v>
      </c>
      <c r="B556" s="9" t="s">
        <v>453</v>
      </c>
      <c r="C556" s="9" t="str">
        <f t="shared" si="16"/>
        <v>780111</v>
      </c>
      <c r="H556" s="9">
        <v>780111</v>
      </c>
      <c r="I556" t="str">
        <f t="shared" si="17"/>
        <v>780111</v>
      </c>
      <c r="J556" s="9"/>
      <c r="K556" s="9" t="s">
        <v>171</v>
      </c>
    </row>
    <row r="557" spans="1:11">
      <c r="A557" s="9">
        <v>780112</v>
      </c>
      <c r="B557" s="9" t="s">
        <v>453</v>
      </c>
      <c r="C557" s="9" t="str">
        <f t="shared" si="16"/>
        <v>780112</v>
      </c>
      <c r="H557" s="9">
        <v>780112</v>
      </c>
      <c r="I557" t="str">
        <f t="shared" si="17"/>
        <v>780112</v>
      </c>
      <c r="J557" s="9"/>
      <c r="K557" s="9" t="s">
        <v>172</v>
      </c>
    </row>
    <row r="558" spans="1:11">
      <c r="A558" s="9">
        <v>780056</v>
      </c>
      <c r="B558" s="9" t="s">
        <v>453</v>
      </c>
      <c r="C558" s="9" t="str">
        <f t="shared" si="16"/>
        <v>780056</v>
      </c>
      <c r="H558" s="9">
        <v>780056</v>
      </c>
      <c r="I558" t="str">
        <f t="shared" si="17"/>
        <v>780056</v>
      </c>
      <c r="J558" s="9"/>
      <c r="K558" s="9" t="s">
        <v>173</v>
      </c>
    </row>
    <row r="559" spans="1:11">
      <c r="A559" s="9">
        <v>780022</v>
      </c>
      <c r="B559" s="9" t="s">
        <v>453</v>
      </c>
      <c r="C559" s="9" t="str">
        <f t="shared" si="16"/>
        <v>780022</v>
      </c>
      <c r="H559" s="9">
        <v>780022</v>
      </c>
      <c r="I559" t="str">
        <f t="shared" si="17"/>
        <v>780022</v>
      </c>
      <c r="J559" s="9"/>
      <c r="K559" s="9" t="s">
        <v>379</v>
      </c>
    </row>
    <row r="560" spans="1:11">
      <c r="A560" s="9">
        <v>780180</v>
      </c>
      <c r="B560" s="9" t="s">
        <v>453</v>
      </c>
      <c r="C560" s="9" t="str">
        <f t="shared" si="16"/>
        <v>780180</v>
      </c>
      <c r="H560" s="9">
        <v>780180</v>
      </c>
      <c r="I560" t="str">
        <f t="shared" si="17"/>
        <v>780180</v>
      </c>
      <c r="J560" s="9"/>
      <c r="K560" s="9" t="s">
        <v>174</v>
      </c>
    </row>
    <row r="561" spans="1:11">
      <c r="A561" s="9">
        <v>780163</v>
      </c>
      <c r="B561" s="9" t="s">
        <v>453</v>
      </c>
      <c r="C561" s="9" t="str">
        <f t="shared" si="16"/>
        <v>780163</v>
      </c>
      <c r="H561" s="9">
        <v>780163</v>
      </c>
      <c r="I561" t="str">
        <f t="shared" si="17"/>
        <v>780163</v>
      </c>
      <c r="J561" s="9"/>
      <c r="K561" s="9" t="s">
        <v>175</v>
      </c>
    </row>
    <row r="562" spans="1:11">
      <c r="A562" s="9">
        <v>780075</v>
      </c>
      <c r="B562" s="9" t="s">
        <v>453</v>
      </c>
      <c r="C562" s="9" t="str">
        <f t="shared" si="16"/>
        <v>780075</v>
      </c>
      <c r="H562" s="9">
        <v>780075</v>
      </c>
      <c r="I562" t="str">
        <f t="shared" si="17"/>
        <v>780075</v>
      </c>
      <c r="J562" s="9"/>
      <c r="K562" s="9" t="s">
        <v>176</v>
      </c>
    </row>
    <row r="563" spans="1:11">
      <c r="A563" s="9">
        <v>780049</v>
      </c>
      <c r="B563" s="9" t="s">
        <v>453</v>
      </c>
      <c r="C563" s="9" t="str">
        <f t="shared" si="16"/>
        <v>780049</v>
      </c>
      <c r="H563" s="9">
        <v>780049</v>
      </c>
      <c r="I563" t="str">
        <f t="shared" si="17"/>
        <v>780049</v>
      </c>
      <c r="J563" s="9"/>
      <c r="K563" s="9" t="s">
        <v>337</v>
      </c>
    </row>
    <row r="564" spans="1:11">
      <c r="A564" s="9">
        <v>780131</v>
      </c>
      <c r="B564" s="9" t="s">
        <v>453</v>
      </c>
      <c r="C564" s="9" t="str">
        <f t="shared" si="16"/>
        <v>780131</v>
      </c>
      <c r="H564" s="9">
        <v>780131</v>
      </c>
      <c r="I564" t="str">
        <f t="shared" si="17"/>
        <v>780131</v>
      </c>
      <c r="J564" s="9"/>
      <c r="K564" s="9" t="s">
        <v>793</v>
      </c>
    </row>
    <row r="565" spans="1:11">
      <c r="A565" s="9">
        <v>780224</v>
      </c>
      <c r="B565" s="9" t="s">
        <v>453</v>
      </c>
      <c r="C565" s="9" t="str">
        <f t="shared" si="16"/>
        <v>780224</v>
      </c>
      <c r="H565" s="9">
        <v>780224</v>
      </c>
      <c r="I565" t="str">
        <f t="shared" si="17"/>
        <v>780224</v>
      </c>
      <c r="J565" s="9"/>
      <c r="K565" s="9" t="s">
        <v>177</v>
      </c>
    </row>
    <row r="566" spans="1:11">
      <c r="A566" s="9">
        <v>780211</v>
      </c>
      <c r="B566" s="9" t="s">
        <v>453</v>
      </c>
      <c r="C566" s="9" t="str">
        <f t="shared" si="16"/>
        <v>780211</v>
      </c>
      <c r="H566" s="9">
        <v>780211</v>
      </c>
      <c r="I566" t="str">
        <f t="shared" si="17"/>
        <v>780211</v>
      </c>
      <c r="J566" s="9"/>
      <c r="K566" s="9" t="s">
        <v>178</v>
      </c>
    </row>
    <row r="567" spans="1:11">
      <c r="A567" s="9">
        <v>780363</v>
      </c>
      <c r="B567" s="9" t="s">
        <v>453</v>
      </c>
      <c r="C567" s="9" t="str">
        <f t="shared" si="16"/>
        <v>780363</v>
      </c>
      <c r="H567" s="9">
        <v>780363</v>
      </c>
      <c r="I567" t="str">
        <f t="shared" si="17"/>
        <v>780363</v>
      </c>
      <c r="J567" s="9"/>
      <c r="K567" s="9" t="s">
        <v>352</v>
      </c>
    </row>
    <row r="568" spans="1:11">
      <c r="A568" s="9">
        <v>780435</v>
      </c>
      <c r="B568" s="9" t="s">
        <v>453</v>
      </c>
      <c r="C568" s="9" t="str">
        <f t="shared" si="16"/>
        <v>780435</v>
      </c>
      <c r="H568" s="9">
        <v>780435</v>
      </c>
      <c r="I568" t="str">
        <f t="shared" si="17"/>
        <v>780435</v>
      </c>
      <c r="J568" s="9"/>
      <c r="K568" s="9" t="s">
        <v>179</v>
      </c>
    </row>
    <row r="569" spans="1:11">
      <c r="A569" s="9">
        <v>780402</v>
      </c>
      <c r="B569" s="9" t="s">
        <v>453</v>
      </c>
      <c r="C569" s="9" t="str">
        <f t="shared" si="16"/>
        <v>780402</v>
      </c>
      <c r="H569" s="9">
        <v>780402</v>
      </c>
      <c r="I569" t="str">
        <f t="shared" si="17"/>
        <v>780402</v>
      </c>
      <c r="J569" s="9"/>
      <c r="K569" s="9" t="s">
        <v>180</v>
      </c>
    </row>
    <row r="570" spans="1:11">
      <c r="A570" s="9">
        <v>780254</v>
      </c>
      <c r="B570" s="9" t="s">
        <v>453</v>
      </c>
      <c r="C570" s="9" t="str">
        <f t="shared" si="16"/>
        <v>780254</v>
      </c>
      <c r="H570" s="9">
        <v>780254</v>
      </c>
      <c r="I570" t="str">
        <f t="shared" si="17"/>
        <v>780254</v>
      </c>
      <c r="J570" s="9"/>
      <c r="K570" s="9" t="s">
        <v>182</v>
      </c>
    </row>
    <row r="571" spans="1:11">
      <c r="A571" s="9">
        <v>780376</v>
      </c>
      <c r="B571" s="9" t="s">
        <v>453</v>
      </c>
      <c r="C571" s="9" t="str">
        <f t="shared" si="16"/>
        <v>780376</v>
      </c>
      <c r="H571" s="9">
        <v>780376</v>
      </c>
      <c r="I571" t="str">
        <f t="shared" si="17"/>
        <v>780376</v>
      </c>
      <c r="J571" s="9"/>
      <c r="K571" s="9" t="s">
        <v>339</v>
      </c>
    </row>
    <row r="572" spans="1:11">
      <c r="A572" s="9">
        <v>780549</v>
      </c>
      <c r="B572" s="9" t="s">
        <v>453</v>
      </c>
      <c r="C572" s="9" t="str">
        <f t="shared" si="16"/>
        <v>780549</v>
      </c>
      <c r="H572" s="9">
        <v>780549</v>
      </c>
      <c r="I572" t="str">
        <f t="shared" si="17"/>
        <v>780549</v>
      </c>
      <c r="J572" s="9"/>
      <c r="K572" s="9" t="s">
        <v>183</v>
      </c>
    </row>
    <row r="573" spans="1:11">
      <c r="A573" s="9">
        <v>780646</v>
      </c>
      <c r="B573" s="9" t="s">
        <v>453</v>
      </c>
      <c r="C573" s="9" t="str">
        <f t="shared" si="16"/>
        <v>780646</v>
      </c>
      <c r="H573" s="9">
        <v>780646</v>
      </c>
      <c r="I573" t="str">
        <f t="shared" si="17"/>
        <v>780646</v>
      </c>
      <c r="J573" s="9"/>
      <c r="K573" s="9" t="s">
        <v>241</v>
      </c>
    </row>
    <row r="574" spans="1:11">
      <c r="A574" s="9">
        <v>780694</v>
      </c>
      <c r="B574" s="9" t="s">
        <v>453</v>
      </c>
      <c r="C574" s="9" t="str">
        <f t="shared" si="16"/>
        <v>780694</v>
      </c>
      <c r="H574" s="9">
        <v>780694</v>
      </c>
      <c r="I574" t="str">
        <f t="shared" si="17"/>
        <v>780694</v>
      </c>
      <c r="J574" s="9"/>
      <c r="K574" s="9" t="s">
        <v>260</v>
      </c>
    </row>
    <row r="575" spans="1:11">
      <c r="A575" s="9">
        <v>780699</v>
      </c>
      <c r="B575" s="9" t="s">
        <v>453</v>
      </c>
      <c r="C575" s="9" t="str">
        <f t="shared" si="16"/>
        <v>780699</v>
      </c>
      <c r="H575" s="9">
        <v>780699</v>
      </c>
      <c r="I575" t="str">
        <f t="shared" si="17"/>
        <v>780699</v>
      </c>
      <c r="J575" s="9"/>
      <c r="K575" s="9" t="s">
        <v>266</v>
      </c>
    </row>
    <row r="576" spans="1:11">
      <c r="A576" s="9">
        <v>780662</v>
      </c>
      <c r="B576" s="9" t="s">
        <v>453</v>
      </c>
      <c r="C576" s="9" t="str">
        <f t="shared" si="16"/>
        <v>780662</v>
      </c>
      <c r="H576" s="9">
        <v>780662</v>
      </c>
      <c r="I576" t="str">
        <f t="shared" si="17"/>
        <v>780662</v>
      </c>
      <c r="J576" s="9"/>
      <c r="K576" s="9" t="s">
        <v>382</v>
      </c>
    </row>
    <row r="577" spans="1:11">
      <c r="A577" s="9">
        <v>780222</v>
      </c>
      <c r="B577" s="9" t="s">
        <v>453</v>
      </c>
      <c r="C577" s="9" t="str">
        <f t="shared" si="16"/>
        <v>780222</v>
      </c>
      <c r="H577" s="9">
        <v>780222</v>
      </c>
      <c r="I577" t="str">
        <f t="shared" si="17"/>
        <v>780222</v>
      </c>
      <c r="J577" s="9"/>
      <c r="K577" s="9" t="s">
        <v>340</v>
      </c>
    </row>
    <row r="578" spans="1:11">
      <c r="A578" s="9">
        <v>780204</v>
      </c>
      <c r="B578" s="9" t="s">
        <v>453</v>
      </c>
      <c r="C578" s="9" t="str">
        <f t="shared" si="16"/>
        <v>780204</v>
      </c>
      <c r="H578" s="9">
        <v>780204</v>
      </c>
      <c r="I578" t="str">
        <f t="shared" si="17"/>
        <v>780204</v>
      </c>
      <c r="J578" s="9"/>
      <c r="K578" s="9" t="s">
        <v>341</v>
      </c>
    </row>
    <row r="579" spans="1:11">
      <c r="A579" s="9">
        <v>780234</v>
      </c>
      <c r="B579" s="9" t="s">
        <v>453</v>
      </c>
      <c r="C579" s="9" t="str">
        <f t="shared" ref="C579:C642" si="18">LEFT(A579,6)</f>
        <v>780234</v>
      </c>
      <c r="H579" s="9">
        <v>780234</v>
      </c>
      <c r="I579" t="str">
        <f t="shared" ref="I579:I642" si="19">LEFT(H579,6)</f>
        <v>780234</v>
      </c>
      <c r="J579" s="9"/>
      <c r="K579" s="9" t="s">
        <v>342</v>
      </c>
    </row>
    <row r="580" spans="1:11">
      <c r="A580" s="9">
        <v>780429</v>
      </c>
      <c r="B580" s="9" t="s">
        <v>453</v>
      </c>
      <c r="C580" s="9" t="str">
        <f t="shared" si="18"/>
        <v>780429</v>
      </c>
      <c r="H580" s="9">
        <v>780429</v>
      </c>
      <c r="I580" t="str">
        <f t="shared" si="19"/>
        <v>780429</v>
      </c>
      <c r="J580" s="9"/>
      <c r="K580" s="9" t="s">
        <v>186</v>
      </c>
    </row>
    <row r="581" spans="1:11">
      <c r="A581" s="9">
        <v>780277</v>
      </c>
      <c r="B581" s="9" t="s">
        <v>453</v>
      </c>
      <c r="C581" s="9" t="str">
        <f t="shared" si="18"/>
        <v>780277</v>
      </c>
      <c r="H581" s="9">
        <v>780277</v>
      </c>
      <c r="I581" t="str">
        <f t="shared" si="19"/>
        <v>780277</v>
      </c>
      <c r="J581" s="9"/>
      <c r="K581" s="9" t="s">
        <v>187</v>
      </c>
    </row>
    <row r="582" spans="1:11">
      <c r="A582" s="9">
        <v>780210</v>
      </c>
      <c r="B582" s="9" t="s">
        <v>453</v>
      </c>
      <c r="C582" s="9" t="str">
        <f t="shared" si="18"/>
        <v>780210</v>
      </c>
      <c r="H582" s="9">
        <v>780210</v>
      </c>
      <c r="I582" t="str">
        <f t="shared" si="19"/>
        <v>780210</v>
      </c>
      <c r="J582" s="9"/>
      <c r="K582" s="9" t="s">
        <v>188</v>
      </c>
    </row>
    <row r="583" spans="1:11">
      <c r="A583" s="9">
        <v>780231</v>
      </c>
      <c r="B583" s="9" t="s">
        <v>453</v>
      </c>
      <c r="C583" s="9" t="str">
        <f t="shared" si="18"/>
        <v>780231</v>
      </c>
      <c r="H583" s="9">
        <v>780231</v>
      </c>
      <c r="I583" t="str">
        <f t="shared" si="19"/>
        <v>780231</v>
      </c>
      <c r="J583" s="9"/>
      <c r="K583" s="9" t="s">
        <v>189</v>
      </c>
    </row>
    <row r="584" spans="1:11">
      <c r="A584" s="9">
        <v>780250</v>
      </c>
      <c r="B584" s="9" t="s">
        <v>453</v>
      </c>
      <c r="C584" s="9" t="str">
        <f t="shared" si="18"/>
        <v>780250</v>
      </c>
      <c r="H584" s="9">
        <v>780250</v>
      </c>
      <c r="I584" t="str">
        <f t="shared" si="19"/>
        <v>780250</v>
      </c>
      <c r="J584" s="9"/>
      <c r="K584" s="9" t="s">
        <v>190</v>
      </c>
    </row>
    <row r="585" spans="1:11">
      <c r="A585" s="9">
        <v>780235</v>
      </c>
      <c r="B585" s="9" t="s">
        <v>453</v>
      </c>
      <c r="C585" s="9" t="str">
        <f t="shared" si="18"/>
        <v>780235</v>
      </c>
      <c r="H585" s="9">
        <v>780235</v>
      </c>
      <c r="I585" t="str">
        <f t="shared" si="19"/>
        <v>780235</v>
      </c>
      <c r="J585" s="9"/>
      <c r="K585" s="9" t="s">
        <v>191</v>
      </c>
    </row>
    <row r="586" spans="1:11">
      <c r="A586" s="9">
        <v>780212</v>
      </c>
      <c r="B586" s="9" t="s">
        <v>453</v>
      </c>
      <c r="C586" s="9" t="str">
        <f t="shared" si="18"/>
        <v>780212</v>
      </c>
      <c r="H586" s="9">
        <v>780212</v>
      </c>
      <c r="I586" t="str">
        <f t="shared" si="19"/>
        <v>780212</v>
      </c>
      <c r="J586" s="9"/>
      <c r="K586" s="9" t="s">
        <v>192</v>
      </c>
    </row>
    <row r="587" spans="1:11">
      <c r="A587" s="9">
        <v>780252</v>
      </c>
      <c r="B587" s="9" t="s">
        <v>453</v>
      </c>
      <c r="C587" s="9" t="str">
        <f t="shared" si="18"/>
        <v>780252</v>
      </c>
      <c r="H587" s="9">
        <v>780252</v>
      </c>
      <c r="I587" t="str">
        <f t="shared" si="19"/>
        <v>780252</v>
      </c>
      <c r="J587" s="9"/>
      <c r="K587" s="9" t="s">
        <v>193</v>
      </c>
    </row>
    <row r="588" spans="1:11">
      <c r="A588" s="9">
        <v>780221</v>
      </c>
      <c r="B588" s="9" t="s">
        <v>453</v>
      </c>
      <c r="C588" s="9" t="str">
        <f t="shared" si="18"/>
        <v>780221</v>
      </c>
      <c r="H588" s="9">
        <v>780221</v>
      </c>
      <c r="I588" t="str">
        <f t="shared" si="19"/>
        <v>780221</v>
      </c>
      <c r="J588" s="9"/>
      <c r="K588" s="9" t="s">
        <v>343</v>
      </c>
    </row>
    <row r="589" spans="1:11">
      <c r="A589" s="9">
        <v>780193</v>
      </c>
      <c r="B589" s="9" t="s">
        <v>453</v>
      </c>
      <c r="C589" s="9" t="str">
        <f t="shared" si="18"/>
        <v>780193</v>
      </c>
      <c r="H589" s="9">
        <v>780193</v>
      </c>
      <c r="I589" t="str">
        <f t="shared" si="19"/>
        <v>780193</v>
      </c>
      <c r="J589" s="9"/>
      <c r="K589" s="9" t="s">
        <v>194</v>
      </c>
    </row>
    <row r="590" spans="1:11">
      <c r="A590" s="9">
        <v>780208</v>
      </c>
      <c r="B590" s="9" t="s">
        <v>453</v>
      </c>
      <c r="C590" s="9" t="str">
        <f t="shared" si="18"/>
        <v>780208</v>
      </c>
      <c r="H590" s="9">
        <v>780208</v>
      </c>
      <c r="I590" t="str">
        <f t="shared" si="19"/>
        <v>780208</v>
      </c>
      <c r="J590" s="9"/>
      <c r="K590" s="9" t="s">
        <v>344</v>
      </c>
    </row>
    <row r="591" spans="1:11">
      <c r="A591" s="9">
        <v>780238</v>
      </c>
      <c r="B591" s="9" t="s">
        <v>453</v>
      </c>
      <c r="C591" s="9" t="str">
        <f t="shared" si="18"/>
        <v>780238</v>
      </c>
      <c r="H591" s="9">
        <v>780238</v>
      </c>
      <c r="I591" t="str">
        <f t="shared" si="19"/>
        <v>780238</v>
      </c>
      <c r="J591" s="9"/>
      <c r="K591" s="9" t="s">
        <v>345</v>
      </c>
    </row>
    <row r="592" spans="1:11">
      <c r="A592" s="9">
        <v>780239</v>
      </c>
      <c r="B592" s="9" t="s">
        <v>453</v>
      </c>
      <c r="C592" s="9" t="str">
        <f t="shared" si="18"/>
        <v>780239</v>
      </c>
      <c r="H592" s="9">
        <v>780239</v>
      </c>
      <c r="I592" t="str">
        <f t="shared" si="19"/>
        <v>780239</v>
      </c>
      <c r="J592" s="9"/>
      <c r="K592" s="9" t="s">
        <v>346</v>
      </c>
    </row>
    <row r="593" spans="1:11">
      <c r="A593" s="9">
        <v>780200</v>
      </c>
      <c r="B593" s="9" t="s">
        <v>453</v>
      </c>
      <c r="C593" s="9" t="str">
        <f t="shared" si="18"/>
        <v>780200</v>
      </c>
      <c r="H593" s="9">
        <v>780200</v>
      </c>
      <c r="I593" t="str">
        <f t="shared" si="19"/>
        <v>780200</v>
      </c>
      <c r="J593" s="9"/>
      <c r="K593" s="9" t="s">
        <v>347</v>
      </c>
    </row>
    <row r="594" spans="1:11">
      <c r="A594" s="9">
        <v>780227</v>
      </c>
      <c r="B594" s="9" t="s">
        <v>453</v>
      </c>
      <c r="C594" s="9" t="str">
        <f t="shared" si="18"/>
        <v>780227</v>
      </c>
      <c r="H594" s="9">
        <v>780227</v>
      </c>
      <c r="I594" t="str">
        <f t="shared" si="19"/>
        <v>780227</v>
      </c>
      <c r="J594" s="9"/>
      <c r="K594" s="9" t="s">
        <v>348</v>
      </c>
    </row>
    <row r="595" spans="1:11">
      <c r="A595" s="9">
        <v>780308</v>
      </c>
      <c r="B595" s="9" t="s">
        <v>453</v>
      </c>
      <c r="C595" s="9" t="str">
        <f t="shared" si="18"/>
        <v>780308</v>
      </c>
      <c r="H595" s="9">
        <v>780308</v>
      </c>
      <c r="I595" t="str">
        <f t="shared" si="19"/>
        <v>780308</v>
      </c>
      <c r="J595" s="9"/>
      <c r="K595" s="9" t="s">
        <v>350</v>
      </c>
    </row>
    <row r="596" spans="1:11">
      <c r="A596" s="9">
        <v>780339</v>
      </c>
      <c r="B596" s="9" t="s">
        <v>453</v>
      </c>
      <c r="C596" s="9" t="str">
        <f t="shared" si="18"/>
        <v>780339</v>
      </c>
      <c r="H596" s="9">
        <v>780339</v>
      </c>
      <c r="I596" t="str">
        <f t="shared" si="19"/>
        <v>780339</v>
      </c>
      <c r="J596" s="9"/>
      <c r="K596" s="9" t="s">
        <v>351</v>
      </c>
    </row>
    <row r="597" spans="1:11">
      <c r="A597" s="9">
        <v>780324</v>
      </c>
      <c r="B597" s="9" t="s">
        <v>453</v>
      </c>
      <c r="C597" s="9" t="str">
        <f t="shared" si="18"/>
        <v>780324</v>
      </c>
      <c r="H597" s="9">
        <v>780324</v>
      </c>
      <c r="I597" t="str">
        <f t="shared" si="19"/>
        <v>780324</v>
      </c>
      <c r="J597" s="9"/>
      <c r="K597" s="9" t="s">
        <v>196</v>
      </c>
    </row>
    <row r="598" spans="1:11">
      <c r="A598" s="9">
        <v>780326</v>
      </c>
      <c r="B598" s="9" t="s">
        <v>453</v>
      </c>
      <c r="C598" s="9" t="str">
        <f t="shared" si="18"/>
        <v>780326</v>
      </c>
      <c r="H598" s="9">
        <v>780326</v>
      </c>
      <c r="I598" t="str">
        <f t="shared" si="19"/>
        <v>780326</v>
      </c>
      <c r="J598" s="9"/>
      <c r="K598" s="9" t="s">
        <v>197</v>
      </c>
    </row>
    <row r="599" spans="1:11">
      <c r="A599" s="9">
        <v>780340</v>
      </c>
      <c r="B599" s="9" t="s">
        <v>453</v>
      </c>
      <c r="C599" s="9" t="str">
        <f t="shared" si="18"/>
        <v>780340</v>
      </c>
      <c r="H599" s="9">
        <v>780340</v>
      </c>
      <c r="I599" t="str">
        <f t="shared" si="19"/>
        <v>780340</v>
      </c>
      <c r="J599" s="9"/>
      <c r="K599" s="9" t="s">
        <v>198</v>
      </c>
    </row>
    <row r="600" spans="1:11">
      <c r="A600" s="9">
        <v>780355</v>
      </c>
      <c r="B600" s="9" t="s">
        <v>453</v>
      </c>
      <c r="C600" s="9" t="str">
        <f t="shared" si="18"/>
        <v>780355</v>
      </c>
      <c r="H600" s="9">
        <v>780355</v>
      </c>
      <c r="I600" t="str">
        <f t="shared" si="19"/>
        <v>780355</v>
      </c>
      <c r="J600" s="9"/>
      <c r="K600" s="9" t="s">
        <v>199</v>
      </c>
    </row>
    <row r="601" spans="1:11">
      <c r="A601" s="9">
        <v>780357</v>
      </c>
      <c r="B601" s="9" t="s">
        <v>453</v>
      </c>
      <c r="C601" s="9" t="str">
        <f t="shared" si="18"/>
        <v>780357</v>
      </c>
      <c r="H601" s="9">
        <v>780357</v>
      </c>
      <c r="I601" t="str">
        <f t="shared" si="19"/>
        <v>780357</v>
      </c>
      <c r="J601" s="9"/>
      <c r="K601" s="9" t="s">
        <v>200</v>
      </c>
    </row>
    <row r="602" spans="1:11">
      <c r="A602" s="9">
        <v>780361</v>
      </c>
      <c r="B602" s="9" t="s">
        <v>453</v>
      </c>
      <c r="C602" s="9" t="str">
        <f t="shared" si="18"/>
        <v>780361</v>
      </c>
      <c r="H602" s="9">
        <v>780361</v>
      </c>
      <c r="I602" t="str">
        <f t="shared" si="19"/>
        <v>780361</v>
      </c>
      <c r="J602" s="9"/>
      <c r="K602" s="9" t="s">
        <v>201</v>
      </c>
    </row>
    <row r="603" spans="1:11">
      <c r="A603" s="9">
        <v>780371</v>
      </c>
      <c r="B603" s="9" t="s">
        <v>453</v>
      </c>
      <c r="C603" s="9" t="str">
        <f t="shared" si="18"/>
        <v>780371</v>
      </c>
      <c r="H603" s="9">
        <v>780371</v>
      </c>
      <c r="I603" t="str">
        <f t="shared" si="19"/>
        <v>780371</v>
      </c>
      <c r="J603" s="9"/>
      <c r="K603" s="9" t="s">
        <v>353</v>
      </c>
    </row>
    <row r="604" spans="1:11">
      <c r="A604" s="9">
        <v>780372</v>
      </c>
      <c r="B604" s="9" t="s">
        <v>453</v>
      </c>
      <c r="C604" s="9" t="str">
        <f t="shared" si="18"/>
        <v>780372</v>
      </c>
      <c r="H604" s="9">
        <v>780372</v>
      </c>
      <c r="I604" t="str">
        <f t="shared" si="19"/>
        <v>780372</v>
      </c>
      <c r="J604" s="9"/>
      <c r="K604" s="9" t="s">
        <v>202</v>
      </c>
    </row>
    <row r="605" spans="1:11">
      <c r="A605" s="9">
        <v>780391</v>
      </c>
      <c r="B605" s="9" t="s">
        <v>453</v>
      </c>
      <c r="C605" s="9" t="str">
        <f t="shared" si="18"/>
        <v>780391</v>
      </c>
      <c r="H605" s="9">
        <v>780391</v>
      </c>
      <c r="I605" t="str">
        <f t="shared" si="19"/>
        <v>780391</v>
      </c>
      <c r="J605" s="9"/>
      <c r="K605" s="9" t="s">
        <v>383</v>
      </c>
    </row>
    <row r="606" spans="1:11">
      <c r="A606" s="9">
        <v>780396</v>
      </c>
      <c r="B606" s="9" t="s">
        <v>453</v>
      </c>
      <c r="C606" s="9" t="str">
        <f t="shared" si="18"/>
        <v>780396</v>
      </c>
      <c r="H606" s="9">
        <v>780396</v>
      </c>
      <c r="I606" t="str">
        <f t="shared" si="19"/>
        <v>780396</v>
      </c>
      <c r="J606" s="9"/>
      <c r="K606" s="9" t="s">
        <v>354</v>
      </c>
    </row>
    <row r="607" spans="1:11">
      <c r="A607" s="9">
        <v>780382</v>
      </c>
      <c r="B607" s="9" t="s">
        <v>453</v>
      </c>
      <c r="C607" s="9" t="str">
        <f t="shared" si="18"/>
        <v>780382</v>
      </c>
      <c r="H607" s="9">
        <v>780382</v>
      </c>
      <c r="I607" t="str">
        <f t="shared" si="19"/>
        <v>780382</v>
      </c>
      <c r="J607" s="9"/>
      <c r="K607" s="9" t="s">
        <v>203</v>
      </c>
    </row>
    <row r="608" spans="1:11">
      <c r="A608" s="9">
        <v>780374</v>
      </c>
      <c r="B608" s="9" t="s">
        <v>453</v>
      </c>
      <c r="C608" s="9" t="str">
        <f t="shared" si="18"/>
        <v>780374</v>
      </c>
      <c r="H608" s="9">
        <v>780374</v>
      </c>
      <c r="I608" t="str">
        <f t="shared" si="19"/>
        <v>780374</v>
      </c>
      <c r="J608" s="9"/>
      <c r="K608" s="9" t="s">
        <v>355</v>
      </c>
    </row>
    <row r="609" spans="1:11">
      <c r="A609" s="9">
        <v>780481</v>
      </c>
      <c r="B609" s="9" t="s">
        <v>453</v>
      </c>
      <c r="C609" s="9" t="str">
        <f t="shared" si="18"/>
        <v>780481</v>
      </c>
      <c r="H609" s="9">
        <v>780481</v>
      </c>
      <c r="I609" t="str">
        <f t="shared" si="19"/>
        <v>780481</v>
      </c>
      <c r="J609" s="9"/>
      <c r="K609" s="9" t="s">
        <v>204</v>
      </c>
    </row>
    <row r="610" spans="1:11">
      <c r="A610" s="9">
        <v>780411</v>
      </c>
      <c r="B610" s="9" t="s">
        <v>453</v>
      </c>
      <c r="C610" s="9" t="str">
        <f t="shared" si="18"/>
        <v>780411</v>
      </c>
      <c r="H610" s="9">
        <v>780411</v>
      </c>
      <c r="I610" t="str">
        <f t="shared" si="19"/>
        <v>780411</v>
      </c>
      <c r="J610" s="9"/>
      <c r="K610" s="9" t="s">
        <v>356</v>
      </c>
    </row>
    <row r="611" spans="1:11">
      <c r="A611" s="9">
        <v>780418</v>
      </c>
      <c r="B611" s="9" t="s">
        <v>453</v>
      </c>
      <c r="C611" s="9" t="str">
        <f t="shared" si="18"/>
        <v>780418</v>
      </c>
      <c r="H611" s="9">
        <v>780418</v>
      </c>
      <c r="I611" t="str">
        <f t="shared" si="19"/>
        <v>780418</v>
      </c>
      <c r="J611" s="9"/>
      <c r="K611" s="9" t="s">
        <v>205</v>
      </c>
    </row>
    <row r="612" spans="1:11">
      <c r="A612" s="9">
        <v>780406</v>
      </c>
      <c r="B612" s="9" t="s">
        <v>453</v>
      </c>
      <c r="C612" s="9" t="str">
        <f t="shared" si="18"/>
        <v>780406</v>
      </c>
      <c r="H612" s="9">
        <v>780406</v>
      </c>
      <c r="I612" t="str">
        <f t="shared" si="19"/>
        <v>780406</v>
      </c>
      <c r="J612" s="9"/>
      <c r="K612" s="9" t="s">
        <v>206</v>
      </c>
    </row>
    <row r="613" spans="1:11">
      <c r="A613" s="9">
        <v>780384</v>
      </c>
      <c r="B613" s="9" t="s">
        <v>453</v>
      </c>
      <c r="C613" s="9" t="str">
        <f t="shared" si="18"/>
        <v>780384</v>
      </c>
      <c r="H613" s="9">
        <v>780384</v>
      </c>
      <c r="I613" t="str">
        <f t="shared" si="19"/>
        <v>780384</v>
      </c>
      <c r="J613" s="9"/>
      <c r="K613" s="9" t="s">
        <v>357</v>
      </c>
    </row>
    <row r="614" spans="1:11">
      <c r="A614" s="9">
        <v>780421</v>
      </c>
      <c r="B614" s="9" t="s">
        <v>453</v>
      </c>
      <c r="C614" s="9" t="str">
        <f t="shared" si="18"/>
        <v>780421</v>
      </c>
      <c r="H614" s="9">
        <v>780421</v>
      </c>
      <c r="I614" t="str">
        <f t="shared" si="19"/>
        <v>780421</v>
      </c>
      <c r="J614" s="9"/>
      <c r="K614" s="9" t="s">
        <v>358</v>
      </c>
    </row>
    <row r="615" spans="1:11">
      <c r="A615" s="9">
        <v>780415</v>
      </c>
      <c r="B615" s="9" t="s">
        <v>453</v>
      </c>
      <c r="C615" s="9" t="str">
        <f t="shared" si="18"/>
        <v>780415</v>
      </c>
      <c r="H615" s="9">
        <v>780415</v>
      </c>
      <c r="I615" t="str">
        <f t="shared" si="19"/>
        <v>780415</v>
      </c>
      <c r="J615" s="9"/>
      <c r="K615" s="9" t="s">
        <v>207</v>
      </c>
    </row>
    <row r="616" spans="1:11">
      <c r="A616" s="9">
        <v>780430</v>
      </c>
      <c r="B616" s="9" t="s">
        <v>453</v>
      </c>
      <c r="C616" s="9" t="str">
        <f t="shared" si="18"/>
        <v>780430</v>
      </c>
      <c r="H616" s="9">
        <v>780430</v>
      </c>
      <c r="I616" t="str">
        <f t="shared" si="19"/>
        <v>780430</v>
      </c>
      <c r="J616" s="9"/>
      <c r="K616" s="9" t="s">
        <v>359</v>
      </c>
    </row>
    <row r="617" spans="1:11">
      <c r="A617" s="9">
        <v>780322</v>
      </c>
      <c r="B617" s="9" t="s">
        <v>453</v>
      </c>
      <c r="C617" s="9" t="str">
        <f t="shared" si="18"/>
        <v>780322</v>
      </c>
      <c r="H617" s="9">
        <v>780322</v>
      </c>
      <c r="I617" t="str">
        <f t="shared" si="19"/>
        <v>780322</v>
      </c>
      <c r="J617" s="9"/>
      <c r="K617" s="9" t="s">
        <v>360</v>
      </c>
    </row>
    <row r="618" spans="1:11">
      <c r="A618" s="9">
        <v>780439</v>
      </c>
      <c r="B618" s="9" t="s">
        <v>453</v>
      </c>
      <c r="C618" s="9" t="str">
        <f t="shared" si="18"/>
        <v>780439</v>
      </c>
      <c r="H618" s="9">
        <v>780439</v>
      </c>
      <c r="I618" t="str">
        <f t="shared" si="19"/>
        <v>780439</v>
      </c>
      <c r="J618" s="9"/>
      <c r="K618" s="9" t="s">
        <v>361</v>
      </c>
    </row>
    <row r="619" spans="1:11">
      <c r="A619" s="9">
        <v>780461</v>
      </c>
      <c r="B619" s="9" t="s">
        <v>453</v>
      </c>
      <c r="C619" s="9" t="str">
        <f t="shared" si="18"/>
        <v>780461</v>
      </c>
      <c r="H619" s="9">
        <v>780461</v>
      </c>
      <c r="I619" t="str">
        <f t="shared" si="19"/>
        <v>780461</v>
      </c>
      <c r="J619" s="9"/>
      <c r="K619" s="9" t="s">
        <v>362</v>
      </c>
    </row>
    <row r="620" spans="1:11">
      <c r="A620" s="9">
        <v>780315</v>
      </c>
      <c r="B620" s="9" t="s">
        <v>453</v>
      </c>
      <c r="C620" s="9" t="str">
        <f t="shared" si="18"/>
        <v>780315</v>
      </c>
      <c r="H620" s="9">
        <v>780315</v>
      </c>
      <c r="I620" t="str">
        <f t="shared" si="19"/>
        <v>780315</v>
      </c>
      <c r="J620" s="9"/>
      <c r="K620" s="9" t="s">
        <v>208</v>
      </c>
    </row>
    <row r="621" spans="1:11">
      <c r="A621" s="9">
        <v>780495</v>
      </c>
      <c r="B621" s="9" t="s">
        <v>453</v>
      </c>
      <c r="C621" s="9" t="str">
        <f t="shared" si="18"/>
        <v>780495</v>
      </c>
      <c r="H621" s="9">
        <v>780495</v>
      </c>
      <c r="I621" t="str">
        <f t="shared" si="19"/>
        <v>780495</v>
      </c>
      <c r="J621" s="9"/>
      <c r="K621" s="9" t="s">
        <v>209</v>
      </c>
    </row>
    <row r="622" spans="1:11">
      <c r="A622" s="9">
        <v>780393</v>
      </c>
      <c r="B622" s="9" t="s">
        <v>453</v>
      </c>
      <c r="C622" s="9" t="str">
        <f t="shared" si="18"/>
        <v>780393</v>
      </c>
      <c r="H622" s="9">
        <v>780393</v>
      </c>
      <c r="I622" t="str">
        <f t="shared" si="19"/>
        <v>780393</v>
      </c>
      <c r="J622" s="9"/>
      <c r="K622" s="9" t="s">
        <v>210</v>
      </c>
    </row>
    <row r="623" spans="1:11">
      <c r="A623" s="9">
        <v>780412</v>
      </c>
      <c r="B623" s="9" t="s">
        <v>453</v>
      </c>
      <c r="C623" s="9" t="str">
        <f t="shared" si="18"/>
        <v>780412</v>
      </c>
      <c r="H623" s="9">
        <v>780412</v>
      </c>
      <c r="I623" t="str">
        <f t="shared" si="19"/>
        <v>780412</v>
      </c>
      <c r="J623" s="9"/>
      <c r="K623" s="9" t="s">
        <v>364</v>
      </c>
    </row>
    <row r="624" spans="1:11">
      <c r="A624" s="9">
        <v>780441</v>
      </c>
      <c r="B624" s="9" t="s">
        <v>453</v>
      </c>
      <c r="C624" s="9" t="str">
        <f t="shared" si="18"/>
        <v>780441</v>
      </c>
      <c r="H624" s="9">
        <v>780441</v>
      </c>
      <c r="I624" t="str">
        <f t="shared" si="19"/>
        <v>780441</v>
      </c>
      <c r="J624" s="9"/>
      <c r="K624" s="9" t="s">
        <v>365</v>
      </c>
    </row>
    <row r="625" spans="1:11">
      <c r="A625" s="9">
        <v>780526</v>
      </c>
      <c r="B625" s="9" t="s">
        <v>453</v>
      </c>
      <c r="C625" s="9" t="str">
        <f t="shared" si="18"/>
        <v>780526</v>
      </c>
      <c r="H625" s="9">
        <v>780526</v>
      </c>
      <c r="I625" t="str">
        <f t="shared" si="19"/>
        <v>780526</v>
      </c>
      <c r="J625" s="9"/>
      <c r="K625" s="9" t="s">
        <v>211</v>
      </c>
    </row>
    <row r="626" spans="1:11">
      <c r="A626" s="9">
        <v>780511</v>
      </c>
      <c r="B626" s="9" t="s">
        <v>453</v>
      </c>
      <c r="C626" s="9" t="str">
        <f t="shared" si="18"/>
        <v>780511</v>
      </c>
      <c r="H626" s="9">
        <v>780511</v>
      </c>
      <c r="I626" t="str">
        <f t="shared" si="19"/>
        <v>780511</v>
      </c>
      <c r="J626" s="9"/>
      <c r="K626" s="9" t="s">
        <v>212</v>
      </c>
    </row>
    <row r="627" spans="1:11">
      <c r="A627" s="9">
        <v>780530</v>
      </c>
      <c r="B627" s="9" t="s">
        <v>453</v>
      </c>
      <c r="C627" s="9" t="str">
        <f t="shared" si="18"/>
        <v>780530</v>
      </c>
      <c r="H627" s="9">
        <v>780530</v>
      </c>
      <c r="I627" t="str">
        <f t="shared" si="19"/>
        <v>780530</v>
      </c>
      <c r="J627" s="9"/>
      <c r="K627" s="9" t="s">
        <v>213</v>
      </c>
    </row>
    <row r="628" spans="1:11">
      <c r="A628" s="9">
        <v>780350</v>
      </c>
      <c r="B628" s="9" t="s">
        <v>453</v>
      </c>
      <c r="C628" s="9" t="str">
        <f t="shared" si="18"/>
        <v>780350</v>
      </c>
      <c r="H628" s="9">
        <v>780350</v>
      </c>
      <c r="I628" t="str">
        <f t="shared" si="19"/>
        <v>780350</v>
      </c>
      <c r="J628" s="9"/>
      <c r="K628" s="9" t="s">
        <v>214</v>
      </c>
    </row>
    <row r="629" spans="1:11">
      <c r="A629" s="9">
        <v>780533</v>
      </c>
      <c r="B629" s="9" t="s">
        <v>453</v>
      </c>
      <c r="C629" s="9" t="str">
        <f t="shared" si="18"/>
        <v>780533</v>
      </c>
      <c r="H629" s="9">
        <v>780533</v>
      </c>
      <c r="I629" t="str">
        <f t="shared" si="19"/>
        <v>780533</v>
      </c>
      <c r="J629" s="9"/>
      <c r="K629" s="9" t="s">
        <v>216</v>
      </c>
    </row>
    <row r="630" spans="1:11">
      <c r="A630" s="9">
        <v>780536</v>
      </c>
      <c r="B630" s="9" t="s">
        <v>453</v>
      </c>
      <c r="C630" s="9" t="str">
        <f t="shared" si="18"/>
        <v>780536</v>
      </c>
      <c r="H630" s="9">
        <v>780536</v>
      </c>
      <c r="I630" t="str">
        <f t="shared" si="19"/>
        <v>780536</v>
      </c>
      <c r="J630" s="9"/>
      <c r="K630" s="9" t="s">
        <v>217</v>
      </c>
    </row>
    <row r="631" spans="1:11">
      <c r="A631" s="9">
        <v>780541</v>
      </c>
      <c r="B631" s="9" t="s">
        <v>453</v>
      </c>
      <c r="C631" s="9" t="str">
        <f t="shared" si="18"/>
        <v>780541</v>
      </c>
      <c r="H631" s="9">
        <v>780541</v>
      </c>
      <c r="I631" t="str">
        <f t="shared" si="19"/>
        <v>780541</v>
      </c>
      <c r="J631" s="9"/>
      <c r="K631" s="9" t="s">
        <v>218</v>
      </c>
    </row>
    <row r="632" spans="1:11">
      <c r="A632" s="9">
        <v>780543</v>
      </c>
      <c r="B632" s="9" t="s">
        <v>453</v>
      </c>
      <c r="C632" s="9" t="str">
        <f t="shared" si="18"/>
        <v>780543</v>
      </c>
      <c r="H632" s="9">
        <v>780543</v>
      </c>
      <c r="I632" t="str">
        <f t="shared" si="19"/>
        <v>780543</v>
      </c>
      <c r="J632" s="9"/>
      <c r="K632" s="9" t="s">
        <v>219</v>
      </c>
    </row>
    <row r="633" spans="1:11">
      <c r="A633" s="9">
        <v>780544</v>
      </c>
      <c r="B633" s="9" t="s">
        <v>453</v>
      </c>
      <c r="C633" s="9" t="str">
        <f t="shared" si="18"/>
        <v>780544</v>
      </c>
      <c r="H633" s="9">
        <v>780544</v>
      </c>
      <c r="I633" t="str">
        <f t="shared" si="19"/>
        <v>780544</v>
      </c>
      <c r="J633" s="9"/>
      <c r="K633" s="9" t="s">
        <v>220</v>
      </c>
    </row>
    <row r="634" spans="1:11">
      <c r="A634" s="9">
        <v>780554</v>
      </c>
      <c r="B634" s="9" t="s">
        <v>453</v>
      </c>
      <c r="C634" s="9" t="str">
        <f t="shared" si="18"/>
        <v>780554</v>
      </c>
      <c r="H634" s="9">
        <v>780554</v>
      </c>
      <c r="I634" t="str">
        <f t="shared" si="19"/>
        <v>780554</v>
      </c>
      <c r="J634" s="9"/>
      <c r="K634" s="9" t="s">
        <v>221</v>
      </c>
    </row>
    <row r="635" spans="1:11">
      <c r="A635" s="9">
        <v>780237</v>
      </c>
      <c r="B635" s="9" t="s">
        <v>453</v>
      </c>
      <c r="C635" s="9" t="str">
        <f t="shared" si="18"/>
        <v>780237</v>
      </c>
      <c r="H635" s="9">
        <v>780237</v>
      </c>
      <c r="I635" t="str">
        <f t="shared" si="19"/>
        <v>780237</v>
      </c>
      <c r="J635" s="9"/>
      <c r="K635" s="9" t="s">
        <v>222</v>
      </c>
    </row>
    <row r="636" spans="1:11">
      <c r="A636" s="9">
        <v>780569</v>
      </c>
      <c r="B636" s="9" t="s">
        <v>453</v>
      </c>
      <c r="C636" s="9" t="str">
        <f t="shared" si="18"/>
        <v>780569</v>
      </c>
      <c r="H636" s="9">
        <v>780569</v>
      </c>
      <c r="I636" t="str">
        <f t="shared" si="19"/>
        <v>780569</v>
      </c>
      <c r="J636" s="9"/>
      <c r="K636" s="9" t="s">
        <v>223</v>
      </c>
    </row>
    <row r="637" spans="1:11">
      <c r="A637" s="9">
        <v>780494</v>
      </c>
      <c r="B637" s="9" t="s">
        <v>453</v>
      </c>
      <c r="C637" s="9" t="str">
        <f t="shared" si="18"/>
        <v>780494</v>
      </c>
      <c r="H637" s="9">
        <v>780494</v>
      </c>
      <c r="I637" t="str">
        <f t="shared" si="19"/>
        <v>780494</v>
      </c>
      <c r="J637" s="9"/>
      <c r="K637" s="9" t="s">
        <v>224</v>
      </c>
    </row>
    <row r="638" spans="1:11">
      <c r="A638" s="9">
        <v>780564</v>
      </c>
      <c r="B638" s="9" t="s">
        <v>453</v>
      </c>
      <c r="C638" s="9" t="str">
        <f t="shared" si="18"/>
        <v>780564</v>
      </c>
      <c r="H638" s="9">
        <v>780564</v>
      </c>
      <c r="I638" t="str">
        <f t="shared" si="19"/>
        <v>780564</v>
      </c>
      <c r="J638" s="9"/>
      <c r="K638" s="9" t="s">
        <v>225</v>
      </c>
    </row>
    <row r="639" spans="1:11">
      <c r="A639" s="9">
        <v>780574</v>
      </c>
      <c r="B639" s="9" t="s">
        <v>453</v>
      </c>
      <c r="C639" s="9" t="str">
        <f t="shared" si="18"/>
        <v>780574</v>
      </c>
      <c r="H639" s="9">
        <v>780574</v>
      </c>
      <c r="I639" t="str">
        <f t="shared" si="19"/>
        <v>780574</v>
      </c>
      <c r="J639" s="9"/>
      <c r="K639" s="9" t="s">
        <v>226</v>
      </c>
    </row>
    <row r="640" spans="1:11">
      <c r="A640" s="9">
        <v>780577</v>
      </c>
      <c r="B640" s="9" t="s">
        <v>453</v>
      </c>
      <c r="C640" s="9" t="str">
        <f t="shared" si="18"/>
        <v>780577</v>
      </c>
      <c r="H640" s="9">
        <v>780577</v>
      </c>
      <c r="I640" t="str">
        <f t="shared" si="19"/>
        <v>780577</v>
      </c>
      <c r="J640" s="9"/>
      <c r="K640" s="9" t="s">
        <v>227</v>
      </c>
    </row>
    <row r="641" spans="1:11">
      <c r="A641" s="9">
        <v>780579</v>
      </c>
      <c r="B641" s="9" t="s">
        <v>453</v>
      </c>
      <c r="C641" s="9" t="str">
        <f t="shared" si="18"/>
        <v>780579</v>
      </c>
      <c r="H641" s="9">
        <v>780579</v>
      </c>
      <c r="I641" t="str">
        <f t="shared" si="19"/>
        <v>780579</v>
      </c>
      <c r="J641" s="9"/>
      <c r="K641" s="9" t="s">
        <v>228</v>
      </c>
    </row>
    <row r="642" spans="1:11">
      <c r="A642" s="9">
        <v>780594</v>
      </c>
      <c r="B642" s="9" t="s">
        <v>453</v>
      </c>
      <c r="C642" s="9" t="str">
        <f t="shared" si="18"/>
        <v>780594</v>
      </c>
      <c r="H642" s="9">
        <v>780594</v>
      </c>
      <c r="I642" t="str">
        <f t="shared" si="19"/>
        <v>780594</v>
      </c>
      <c r="J642" s="9"/>
      <c r="K642" s="9" t="s">
        <v>229</v>
      </c>
    </row>
    <row r="643" spans="1:11">
      <c r="A643" s="9">
        <v>780278</v>
      </c>
      <c r="B643" s="9" t="s">
        <v>453</v>
      </c>
      <c r="C643" s="9" t="str">
        <f t="shared" ref="C643:C706" si="20">LEFT(A643,6)</f>
        <v>780278</v>
      </c>
      <c r="H643" s="9">
        <v>780278</v>
      </c>
      <c r="I643" t="str">
        <f t="shared" ref="I643:I706" si="21">LEFT(H643,6)</f>
        <v>780278</v>
      </c>
      <c r="J643" s="9"/>
      <c r="K643" s="9" t="s">
        <v>384</v>
      </c>
    </row>
    <row r="644" spans="1:11">
      <c r="A644" s="9">
        <v>780279</v>
      </c>
      <c r="B644" s="9" t="s">
        <v>453</v>
      </c>
      <c r="C644" s="9" t="str">
        <f t="shared" si="20"/>
        <v>780279</v>
      </c>
      <c r="H644" s="9">
        <v>780279</v>
      </c>
      <c r="I644" t="str">
        <f t="shared" si="21"/>
        <v>780279</v>
      </c>
      <c r="J644" s="9"/>
      <c r="K644" s="9" t="s">
        <v>794</v>
      </c>
    </row>
    <row r="645" spans="1:11">
      <c r="A645" s="9">
        <v>780604</v>
      </c>
      <c r="B645" s="9" t="s">
        <v>453</v>
      </c>
      <c r="C645" s="9" t="str">
        <f t="shared" si="20"/>
        <v>780604</v>
      </c>
      <c r="H645" s="9">
        <v>780604</v>
      </c>
      <c r="I645" t="str">
        <f t="shared" si="21"/>
        <v>780604</v>
      </c>
      <c r="J645" s="9"/>
      <c r="K645" s="9" t="s">
        <v>795</v>
      </c>
    </row>
    <row r="646" spans="1:11">
      <c r="A646" s="9">
        <v>780618</v>
      </c>
      <c r="B646" s="9" t="s">
        <v>453</v>
      </c>
      <c r="C646" s="9" t="str">
        <f t="shared" si="20"/>
        <v>780618</v>
      </c>
      <c r="H646" s="9">
        <v>780618</v>
      </c>
      <c r="I646" t="str">
        <f t="shared" si="21"/>
        <v>780618</v>
      </c>
      <c r="J646" s="9"/>
      <c r="K646" s="9" t="s">
        <v>796</v>
      </c>
    </row>
    <row r="647" spans="1:11">
      <c r="A647" s="9">
        <v>780624</v>
      </c>
      <c r="B647" s="9" t="s">
        <v>453</v>
      </c>
      <c r="C647" s="9" t="str">
        <f t="shared" si="20"/>
        <v>780624</v>
      </c>
      <c r="H647" s="9">
        <v>780624</v>
      </c>
      <c r="I647" t="str">
        <f t="shared" si="21"/>
        <v>780624</v>
      </c>
      <c r="J647" s="9"/>
      <c r="K647" s="9" t="s">
        <v>234</v>
      </c>
    </row>
    <row r="648" spans="1:11">
      <c r="A648" s="9">
        <v>780626</v>
      </c>
      <c r="B648" s="9" t="s">
        <v>453</v>
      </c>
      <c r="C648" s="9" t="str">
        <f t="shared" si="20"/>
        <v>780626</v>
      </c>
      <c r="H648" s="9">
        <v>780626</v>
      </c>
      <c r="I648" t="str">
        <f t="shared" si="21"/>
        <v>780626</v>
      </c>
      <c r="J648" s="9"/>
      <c r="K648" s="9" t="s">
        <v>235</v>
      </c>
    </row>
    <row r="649" spans="1:11">
      <c r="A649" s="9">
        <v>780629</v>
      </c>
      <c r="B649" s="9" t="s">
        <v>453</v>
      </c>
      <c r="C649" s="9" t="str">
        <f t="shared" si="20"/>
        <v>780629</v>
      </c>
      <c r="H649" s="9">
        <v>780629</v>
      </c>
      <c r="I649" t="str">
        <f t="shared" si="21"/>
        <v>780629</v>
      </c>
      <c r="J649" s="9"/>
      <c r="K649" s="9" t="s">
        <v>236</v>
      </c>
    </row>
    <row r="650" spans="1:11">
      <c r="A650" s="9">
        <v>780631</v>
      </c>
      <c r="B650" s="9" t="s">
        <v>453</v>
      </c>
      <c r="C650" s="9" t="str">
        <f t="shared" si="20"/>
        <v>780631</v>
      </c>
      <c r="H650" s="9">
        <v>780631</v>
      </c>
      <c r="I650" t="str">
        <f t="shared" si="21"/>
        <v>780631</v>
      </c>
      <c r="J650" s="9"/>
      <c r="K650" s="9" t="s">
        <v>237</v>
      </c>
    </row>
    <row r="651" spans="1:11">
      <c r="A651" s="9">
        <v>780632</v>
      </c>
      <c r="B651" s="9" t="s">
        <v>453</v>
      </c>
      <c r="C651" s="9" t="str">
        <f t="shared" si="20"/>
        <v>780632</v>
      </c>
      <c r="H651" s="9">
        <v>780632</v>
      </c>
      <c r="I651" t="str">
        <f t="shared" si="21"/>
        <v>780632</v>
      </c>
      <c r="J651" s="9"/>
      <c r="K651" s="9" t="s">
        <v>797</v>
      </c>
    </row>
    <row r="652" spans="1:11">
      <c r="A652" s="9">
        <v>780640</v>
      </c>
      <c r="B652" s="9" t="s">
        <v>453</v>
      </c>
      <c r="C652" s="9" t="str">
        <f t="shared" si="20"/>
        <v>780640</v>
      </c>
      <c r="H652" s="9">
        <v>780640</v>
      </c>
      <c r="I652" t="str">
        <f t="shared" si="21"/>
        <v>780640</v>
      </c>
      <c r="J652" s="9"/>
      <c r="K652" s="9" t="s">
        <v>239</v>
      </c>
    </row>
    <row r="653" spans="1:11">
      <c r="A653" s="9">
        <v>780648</v>
      </c>
      <c r="B653" s="9" t="s">
        <v>453</v>
      </c>
      <c r="C653" s="9" t="str">
        <f t="shared" si="20"/>
        <v>780648</v>
      </c>
      <c r="H653" s="9">
        <v>780648</v>
      </c>
      <c r="I653" t="str">
        <f t="shared" si="21"/>
        <v>780648</v>
      </c>
      <c r="J653" s="9"/>
      <c r="K653" s="9" t="s">
        <v>242</v>
      </c>
    </row>
    <row r="654" spans="1:11">
      <c r="A654" s="9">
        <v>780650</v>
      </c>
      <c r="B654" s="9" t="s">
        <v>453</v>
      </c>
      <c r="C654" s="9" t="str">
        <f t="shared" si="20"/>
        <v>780650</v>
      </c>
      <c r="H654" s="9">
        <v>780650</v>
      </c>
      <c r="I654" t="str">
        <f t="shared" si="21"/>
        <v>780650</v>
      </c>
      <c r="J654" s="9"/>
      <c r="K654" s="9" t="s">
        <v>243</v>
      </c>
    </row>
    <row r="655" spans="1:11">
      <c r="A655" s="9">
        <v>780653</v>
      </c>
      <c r="B655" s="9" t="s">
        <v>453</v>
      </c>
      <c r="C655" s="9" t="str">
        <f t="shared" si="20"/>
        <v>780653</v>
      </c>
      <c r="H655" s="9">
        <v>780653</v>
      </c>
      <c r="I655" t="str">
        <f t="shared" si="21"/>
        <v>780653</v>
      </c>
      <c r="J655" s="9"/>
      <c r="K655" s="9" t="s">
        <v>385</v>
      </c>
    </row>
    <row r="656" spans="1:11">
      <c r="A656" s="9">
        <v>780656</v>
      </c>
      <c r="B656" s="9" t="s">
        <v>453</v>
      </c>
      <c r="C656" s="9" t="str">
        <f t="shared" si="20"/>
        <v>780656</v>
      </c>
      <c r="H656" s="9">
        <v>780656</v>
      </c>
      <c r="I656" t="str">
        <f t="shared" si="21"/>
        <v>780656</v>
      </c>
      <c r="J656" s="9"/>
      <c r="K656" s="9" t="s">
        <v>245</v>
      </c>
    </row>
    <row r="657" spans="1:11">
      <c r="A657" s="9">
        <v>780687</v>
      </c>
      <c r="B657" s="9" t="s">
        <v>453</v>
      </c>
      <c r="C657" s="9" t="str">
        <f t="shared" si="20"/>
        <v>780687</v>
      </c>
      <c r="H657" s="9">
        <v>780687</v>
      </c>
      <c r="I657" t="str">
        <f t="shared" si="21"/>
        <v>780687</v>
      </c>
      <c r="J657" s="9"/>
      <c r="K657" s="9" t="s">
        <v>246</v>
      </c>
    </row>
    <row r="658" spans="1:11">
      <c r="A658" s="9">
        <v>780688</v>
      </c>
      <c r="B658" s="9" t="s">
        <v>453</v>
      </c>
      <c r="C658" s="9" t="str">
        <f t="shared" si="20"/>
        <v>780688</v>
      </c>
      <c r="H658" s="9">
        <v>780688</v>
      </c>
      <c r="I658" t="str">
        <f t="shared" si="21"/>
        <v>780688</v>
      </c>
      <c r="J658" s="9"/>
      <c r="K658" s="9" t="s">
        <v>259</v>
      </c>
    </row>
    <row r="659" spans="1:11">
      <c r="A659" s="9">
        <v>780691</v>
      </c>
      <c r="B659" s="9" t="s">
        <v>453</v>
      </c>
      <c r="C659" s="9" t="str">
        <f t="shared" si="20"/>
        <v>780691</v>
      </c>
      <c r="H659" s="9">
        <v>780691</v>
      </c>
      <c r="I659" t="str">
        <f t="shared" si="21"/>
        <v>780691</v>
      </c>
      <c r="J659" s="9"/>
      <c r="K659" s="9" t="s">
        <v>247</v>
      </c>
    </row>
    <row r="660" spans="1:11">
      <c r="A660" s="9">
        <v>780489</v>
      </c>
      <c r="B660" s="9" t="s">
        <v>453</v>
      </c>
      <c r="C660" s="9" t="str">
        <f t="shared" si="20"/>
        <v>780489</v>
      </c>
      <c r="H660" s="9">
        <v>780489</v>
      </c>
      <c r="I660" t="str">
        <f t="shared" si="21"/>
        <v>780489</v>
      </c>
      <c r="J660" s="9"/>
      <c r="K660" s="9" t="s">
        <v>248</v>
      </c>
    </row>
    <row r="661" spans="1:11">
      <c r="A661" s="9">
        <v>780621</v>
      </c>
      <c r="B661" s="9" t="s">
        <v>453</v>
      </c>
      <c r="C661" s="9" t="str">
        <f t="shared" si="20"/>
        <v>780621</v>
      </c>
      <c r="H661" s="9">
        <v>780621</v>
      </c>
      <c r="I661" t="str">
        <f t="shared" si="21"/>
        <v>780621</v>
      </c>
      <c r="J661" s="9"/>
      <c r="K661" s="9" t="s">
        <v>249</v>
      </c>
    </row>
    <row r="662" spans="1:11">
      <c r="A662" s="9">
        <v>780661</v>
      </c>
      <c r="B662" s="9" t="s">
        <v>453</v>
      </c>
      <c r="C662" s="9" t="str">
        <f t="shared" si="20"/>
        <v>780661</v>
      </c>
      <c r="H662" s="9">
        <v>780661</v>
      </c>
      <c r="I662" t="str">
        <f t="shared" si="21"/>
        <v>780661</v>
      </c>
      <c r="J662" s="9"/>
      <c r="K662" s="9" t="s">
        <v>386</v>
      </c>
    </row>
    <row r="663" spans="1:11">
      <c r="A663" s="9">
        <v>780666</v>
      </c>
      <c r="B663" s="9" t="s">
        <v>453</v>
      </c>
      <c r="C663" s="9" t="str">
        <f t="shared" si="20"/>
        <v>780666</v>
      </c>
      <c r="H663" s="9">
        <v>780666</v>
      </c>
      <c r="I663" t="str">
        <f t="shared" si="21"/>
        <v>780666</v>
      </c>
      <c r="J663" s="9"/>
      <c r="K663" s="9" t="s">
        <v>252</v>
      </c>
    </row>
    <row r="664" spans="1:11">
      <c r="A664" s="9">
        <v>780663</v>
      </c>
      <c r="B664" s="9" t="s">
        <v>453</v>
      </c>
      <c r="C664" s="9" t="str">
        <f t="shared" si="20"/>
        <v>780663</v>
      </c>
      <c r="H664" s="9">
        <v>780663</v>
      </c>
      <c r="I664" t="str">
        <f t="shared" si="21"/>
        <v>780663</v>
      </c>
      <c r="J664" s="9"/>
      <c r="K664" s="9" t="s">
        <v>387</v>
      </c>
    </row>
    <row r="665" spans="1:11">
      <c r="A665" s="9">
        <v>780671</v>
      </c>
      <c r="B665" s="9" t="s">
        <v>453</v>
      </c>
      <c r="C665" s="9" t="str">
        <f t="shared" si="20"/>
        <v>780671</v>
      </c>
      <c r="H665" s="9">
        <v>780671</v>
      </c>
      <c r="I665" t="str">
        <f t="shared" si="21"/>
        <v>780671</v>
      </c>
      <c r="J665" s="9"/>
      <c r="K665" s="9" t="s">
        <v>253</v>
      </c>
    </row>
    <row r="666" spans="1:11">
      <c r="A666" s="9">
        <v>780672</v>
      </c>
      <c r="B666" s="9" t="s">
        <v>453</v>
      </c>
      <c r="C666" s="9" t="str">
        <f t="shared" si="20"/>
        <v>780672</v>
      </c>
      <c r="H666" s="9">
        <v>780672</v>
      </c>
      <c r="I666" t="str">
        <f t="shared" si="21"/>
        <v>780672</v>
      </c>
      <c r="J666" s="9"/>
      <c r="K666" s="9" t="s">
        <v>254</v>
      </c>
    </row>
    <row r="667" spans="1:11">
      <c r="A667" s="9">
        <v>780674</v>
      </c>
      <c r="B667" s="9" t="s">
        <v>453</v>
      </c>
      <c r="C667" s="9" t="str">
        <f t="shared" si="20"/>
        <v>780674</v>
      </c>
      <c r="H667" s="9">
        <v>780674</v>
      </c>
      <c r="I667" t="str">
        <f t="shared" si="21"/>
        <v>780674</v>
      </c>
      <c r="J667" s="9"/>
      <c r="K667" s="9" t="s">
        <v>388</v>
      </c>
    </row>
    <row r="668" spans="1:11">
      <c r="A668" s="9">
        <v>780676</v>
      </c>
      <c r="B668" s="9" t="s">
        <v>453</v>
      </c>
      <c r="C668" s="9" t="str">
        <f t="shared" si="20"/>
        <v>780676</v>
      </c>
      <c r="H668" s="9">
        <v>780676</v>
      </c>
      <c r="I668" t="str">
        <f t="shared" si="21"/>
        <v>780676</v>
      </c>
      <c r="J668" s="9"/>
      <c r="K668" s="9" t="s">
        <v>255</v>
      </c>
    </row>
    <row r="669" spans="1:11">
      <c r="A669" s="9">
        <v>780677</v>
      </c>
      <c r="B669" s="9" t="s">
        <v>453</v>
      </c>
      <c r="C669" s="9" t="str">
        <f t="shared" si="20"/>
        <v>780677</v>
      </c>
      <c r="H669" s="9">
        <v>780677</v>
      </c>
      <c r="I669" t="str">
        <f t="shared" si="21"/>
        <v>780677</v>
      </c>
      <c r="J669" s="9"/>
      <c r="K669" s="9" t="s">
        <v>256</v>
      </c>
    </row>
    <row r="670" spans="1:11">
      <c r="A670" s="9">
        <v>780682</v>
      </c>
      <c r="B670" s="9" t="s">
        <v>453</v>
      </c>
      <c r="C670" s="9" t="str">
        <f t="shared" si="20"/>
        <v>780682</v>
      </c>
      <c r="H670" s="9">
        <v>780682</v>
      </c>
      <c r="I670" t="str">
        <f t="shared" si="21"/>
        <v>780682</v>
      </c>
      <c r="J670" s="9"/>
      <c r="K670" s="9" t="s">
        <v>257</v>
      </c>
    </row>
    <row r="671" spans="1:11">
      <c r="A671" s="9">
        <v>780685</v>
      </c>
      <c r="B671" s="9" t="s">
        <v>453</v>
      </c>
      <c r="C671" s="9" t="str">
        <f t="shared" si="20"/>
        <v>780685</v>
      </c>
      <c r="H671" s="9">
        <v>780685</v>
      </c>
      <c r="I671" t="str">
        <f t="shared" si="21"/>
        <v>780685</v>
      </c>
      <c r="J671" s="9"/>
      <c r="K671" s="9" t="s">
        <v>258</v>
      </c>
    </row>
    <row r="672" spans="1:11">
      <c r="A672" s="9">
        <v>780697</v>
      </c>
      <c r="B672" s="9" t="s">
        <v>453</v>
      </c>
      <c r="C672" s="9" t="str">
        <f t="shared" si="20"/>
        <v>780697</v>
      </c>
      <c r="H672" s="9">
        <v>780697</v>
      </c>
      <c r="I672" t="str">
        <f t="shared" si="21"/>
        <v>780697</v>
      </c>
      <c r="J672" s="9"/>
      <c r="K672" s="9" t="s">
        <v>261</v>
      </c>
    </row>
    <row r="673" spans="1:11">
      <c r="A673" s="9">
        <v>780460</v>
      </c>
      <c r="B673" s="9" t="s">
        <v>453</v>
      </c>
      <c r="C673" s="9" t="str">
        <f t="shared" si="20"/>
        <v>780460</v>
      </c>
      <c r="H673" s="9">
        <v>780460</v>
      </c>
      <c r="I673" t="str">
        <f t="shared" si="21"/>
        <v>780460</v>
      </c>
      <c r="J673" s="9"/>
      <c r="K673" s="9" t="s">
        <v>262</v>
      </c>
    </row>
    <row r="674" spans="1:11">
      <c r="A674" s="9">
        <v>780567</v>
      </c>
      <c r="B674" s="9" t="s">
        <v>453</v>
      </c>
      <c r="C674" s="9" t="str">
        <f t="shared" si="20"/>
        <v>780567</v>
      </c>
      <c r="H674" s="9">
        <v>780567</v>
      </c>
      <c r="I674" t="str">
        <f t="shared" si="21"/>
        <v>780567</v>
      </c>
      <c r="J674" s="9"/>
      <c r="K674" s="9" t="s">
        <v>263</v>
      </c>
    </row>
    <row r="675" spans="1:11">
      <c r="A675" s="9">
        <v>780587</v>
      </c>
      <c r="B675" s="9" t="s">
        <v>453</v>
      </c>
      <c r="C675" s="9" t="str">
        <f t="shared" si="20"/>
        <v>780587</v>
      </c>
      <c r="H675" s="9">
        <v>780587</v>
      </c>
      <c r="I675" t="str">
        <f t="shared" si="21"/>
        <v>780587</v>
      </c>
      <c r="J675" s="9"/>
      <c r="K675" s="9" t="s">
        <v>264</v>
      </c>
    </row>
    <row r="676" spans="1:11">
      <c r="A676" s="9">
        <v>780695</v>
      </c>
      <c r="B676" s="9" t="s">
        <v>453</v>
      </c>
      <c r="C676" s="9" t="str">
        <f t="shared" si="20"/>
        <v>780695</v>
      </c>
      <c r="H676" s="9">
        <v>780695</v>
      </c>
      <c r="I676" t="str">
        <f t="shared" si="21"/>
        <v>780695</v>
      </c>
      <c r="J676" s="9"/>
      <c r="K676" s="9" t="s">
        <v>265</v>
      </c>
    </row>
    <row r="677" spans="1:11">
      <c r="A677" s="9">
        <v>780696</v>
      </c>
      <c r="B677" s="9" t="s">
        <v>453</v>
      </c>
      <c r="C677" s="9" t="str">
        <f t="shared" si="20"/>
        <v>780696</v>
      </c>
      <c r="H677" s="9">
        <v>780696</v>
      </c>
      <c r="I677" t="str">
        <f t="shared" si="21"/>
        <v>780696</v>
      </c>
      <c r="J677" s="9"/>
      <c r="K677" s="9" t="s">
        <v>380</v>
      </c>
    </row>
    <row r="678" spans="1:11">
      <c r="A678" s="9">
        <v>780701</v>
      </c>
      <c r="B678" s="9" t="s">
        <v>453</v>
      </c>
      <c r="C678" s="9" t="str">
        <f t="shared" si="20"/>
        <v>780701</v>
      </c>
      <c r="H678" s="9">
        <v>780701</v>
      </c>
      <c r="I678" t="str">
        <f t="shared" si="21"/>
        <v>780701</v>
      </c>
      <c r="J678" s="9"/>
      <c r="K678" s="9" t="s">
        <v>267</v>
      </c>
    </row>
    <row r="679" spans="1:11">
      <c r="A679" s="9">
        <v>780705</v>
      </c>
      <c r="B679" s="9" t="s">
        <v>453</v>
      </c>
      <c r="C679" s="9" t="str">
        <f t="shared" si="20"/>
        <v>780705</v>
      </c>
      <c r="H679" s="9">
        <v>780705</v>
      </c>
      <c r="I679" t="str">
        <f t="shared" si="21"/>
        <v>780705</v>
      </c>
      <c r="J679" s="9"/>
      <c r="K679" s="9" t="s">
        <v>268</v>
      </c>
    </row>
    <row r="680" spans="1:11">
      <c r="A680" s="9">
        <v>780708</v>
      </c>
      <c r="B680" s="9" t="s">
        <v>453</v>
      </c>
      <c r="C680" s="9" t="str">
        <f t="shared" si="20"/>
        <v>780708</v>
      </c>
      <c r="H680" s="9">
        <v>780708</v>
      </c>
      <c r="I680" t="str">
        <f t="shared" si="21"/>
        <v>780708</v>
      </c>
      <c r="J680" s="9"/>
      <c r="K680" s="9" t="s">
        <v>269</v>
      </c>
    </row>
    <row r="681" spans="1:11">
      <c r="A681" s="9">
        <v>780715</v>
      </c>
      <c r="B681" s="9" t="s">
        <v>453</v>
      </c>
      <c r="C681" s="9" t="str">
        <f t="shared" si="20"/>
        <v>780715</v>
      </c>
      <c r="H681" s="9">
        <v>780715</v>
      </c>
      <c r="I681" t="str">
        <f t="shared" si="21"/>
        <v>780715</v>
      </c>
      <c r="J681" s="9"/>
      <c r="K681" s="9" t="s">
        <v>270</v>
      </c>
    </row>
    <row r="682" spans="1:11">
      <c r="A682" s="9">
        <v>780721</v>
      </c>
      <c r="B682" s="9" t="s">
        <v>453</v>
      </c>
      <c r="C682" s="9" t="str">
        <f t="shared" si="20"/>
        <v>780721</v>
      </c>
      <c r="H682" s="9">
        <v>780721</v>
      </c>
      <c r="I682" t="str">
        <f t="shared" si="21"/>
        <v>780721</v>
      </c>
      <c r="J682" s="9"/>
      <c r="K682" s="9" t="s">
        <v>272</v>
      </c>
    </row>
    <row r="683" spans="1:11">
      <c r="A683" s="9">
        <v>780698</v>
      </c>
      <c r="B683" s="9" t="s">
        <v>453</v>
      </c>
      <c r="C683" s="9" t="str">
        <f t="shared" si="20"/>
        <v>780698</v>
      </c>
      <c r="H683" s="9">
        <v>780698</v>
      </c>
      <c r="I683" t="str">
        <f t="shared" si="21"/>
        <v>780698</v>
      </c>
      <c r="J683" s="9"/>
      <c r="K683" s="9" t="s">
        <v>381</v>
      </c>
    </row>
    <row r="684" spans="1:11">
      <c r="A684" s="9">
        <v>780456</v>
      </c>
      <c r="B684" s="9" t="s">
        <v>453</v>
      </c>
      <c r="C684" s="9" t="str">
        <f t="shared" si="20"/>
        <v>780456</v>
      </c>
      <c r="H684" s="9">
        <v>780456</v>
      </c>
      <c r="I684" t="str">
        <f t="shared" si="21"/>
        <v>780456</v>
      </c>
      <c r="J684" s="9"/>
      <c r="K684" s="9" t="s">
        <v>273</v>
      </c>
    </row>
    <row r="685" spans="1:11">
      <c r="A685" s="9">
        <v>780737</v>
      </c>
      <c r="B685" s="9" t="s">
        <v>453</v>
      </c>
      <c r="C685" s="9" t="str">
        <f t="shared" si="20"/>
        <v>780737</v>
      </c>
      <c r="H685" s="9">
        <v>780737</v>
      </c>
      <c r="I685" t="str">
        <f t="shared" si="21"/>
        <v>780737</v>
      </c>
      <c r="J685" s="9"/>
      <c r="K685" s="9" t="s">
        <v>389</v>
      </c>
    </row>
    <row r="686" spans="1:11">
      <c r="A686" s="9">
        <v>780230</v>
      </c>
      <c r="B686" s="9" t="s">
        <v>453</v>
      </c>
      <c r="C686" s="9" t="str">
        <f t="shared" si="20"/>
        <v>780230</v>
      </c>
      <c r="H686" s="9">
        <v>780230</v>
      </c>
      <c r="I686" t="str">
        <f t="shared" si="21"/>
        <v>780230</v>
      </c>
      <c r="J686" s="9"/>
      <c r="K686" s="9" t="s">
        <v>798</v>
      </c>
    </row>
    <row r="687" spans="1:11">
      <c r="A687" s="9">
        <v>780503</v>
      </c>
      <c r="B687" s="9" t="s">
        <v>453</v>
      </c>
      <c r="C687" s="9" t="str">
        <f t="shared" si="20"/>
        <v>780503</v>
      </c>
      <c r="H687" s="9">
        <v>780503</v>
      </c>
      <c r="I687" t="str">
        <f t="shared" si="21"/>
        <v>780503</v>
      </c>
      <c r="J687" s="9"/>
      <c r="K687" s="9" t="s">
        <v>799</v>
      </c>
    </row>
    <row r="688" spans="1:11">
      <c r="A688" s="9">
        <v>780505</v>
      </c>
      <c r="B688" s="9" t="s">
        <v>453</v>
      </c>
      <c r="C688" s="9" t="str">
        <f t="shared" si="20"/>
        <v>780505</v>
      </c>
      <c r="H688" s="9">
        <v>780505</v>
      </c>
      <c r="I688" t="str">
        <f t="shared" si="21"/>
        <v>780505</v>
      </c>
      <c r="J688" s="9"/>
      <c r="K688" s="9" t="s">
        <v>800</v>
      </c>
    </row>
    <row r="689" spans="1:11">
      <c r="A689" s="9">
        <v>780592</v>
      </c>
      <c r="B689" s="9" t="s">
        <v>453</v>
      </c>
      <c r="C689" s="9" t="str">
        <f t="shared" si="20"/>
        <v>780592</v>
      </c>
      <c r="H689" s="9">
        <v>780592</v>
      </c>
      <c r="I689" t="str">
        <f t="shared" si="21"/>
        <v>780592</v>
      </c>
      <c r="J689" s="9"/>
      <c r="K689" s="9" t="s">
        <v>801</v>
      </c>
    </row>
    <row r="690" spans="1:11">
      <c r="A690" s="9">
        <v>780610</v>
      </c>
      <c r="B690" s="9" t="s">
        <v>453</v>
      </c>
      <c r="C690" s="9" t="str">
        <f t="shared" si="20"/>
        <v>780610</v>
      </c>
      <c r="H690" s="9">
        <v>780610</v>
      </c>
      <c r="I690" t="str">
        <f t="shared" si="21"/>
        <v>780610</v>
      </c>
      <c r="J690" s="9"/>
      <c r="K690" s="9" t="s">
        <v>802</v>
      </c>
    </row>
    <row r="691" spans="1:11">
      <c r="A691" s="9">
        <v>780720</v>
      </c>
      <c r="B691" s="9" t="s">
        <v>453</v>
      </c>
      <c r="C691" s="9" t="str">
        <f t="shared" si="20"/>
        <v>780720</v>
      </c>
      <c r="H691" s="9">
        <v>780720</v>
      </c>
      <c r="I691" t="str">
        <f t="shared" si="21"/>
        <v>780720</v>
      </c>
      <c r="J691" s="9"/>
      <c r="K691" s="9" t="s">
        <v>803</v>
      </c>
    </row>
    <row r="692" spans="1:11">
      <c r="A692" s="9">
        <v>780731</v>
      </c>
      <c r="B692" s="9" t="s">
        <v>453</v>
      </c>
      <c r="C692" s="9" t="str">
        <f t="shared" si="20"/>
        <v>780731</v>
      </c>
      <c r="H692" s="9">
        <v>780731</v>
      </c>
      <c r="I692" t="str">
        <f t="shared" si="21"/>
        <v>780731</v>
      </c>
      <c r="J692" s="9"/>
      <c r="K692" s="9" t="s">
        <v>804</v>
      </c>
    </row>
    <row r="693" spans="1:11">
      <c r="A693" s="9">
        <v>780734</v>
      </c>
      <c r="B693" s="9" t="s">
        <v>453</v>
      </c>
      <c r="C693" s="9" t="str">
        <f t="shared" si="20"/>
        <v>780734</v>
      </c>
      <c r="H693" s="9">
        <v>780734</v>
      </c>
      <c r="I693" t="str">
        <f t="shared" si="21"/>
        <v>780734</v>
      </c>
      <c r="J693" s="9"/>
      <c r="K693" s="9" t="s">
        <v>286</v>
      </c>
    </row>
    <row r="694" spans="1:11">
      <c r="A694" s="9">
        <v>780257</v>
      </c>
      <c r="B694" s="9" t="s">
        <v>453</v>
      </c>
      <c r="C694" s="9" t="str">
        <f t="shared" si="20"/>
        <v>780257</v>
      </c>
      <c r="H694" s="9">
        <v>780257</v>
      </c>
      <c r="I694" t="str">
        <f t="shared" si="21"/>
        <v>780257</v>
      </c>
      <c r="J694" s="9"/>
      <c r="K694" s="9" t="s">
        <v>317</v>
      </c>
    </row>
    <row r="695" spans="1:11">
      <c r="A695" s="9">
        <v>780742</v>
      </c>
      <c r="B695" s="9" t="s">
        <v>453</v>
      </c>
      <c r="C695" s="9" t="str">
        <f t="shared" si="20"/>
        <v>780742</v>
      </c>
      <c r="H695" s="9">
        <v>780742</v>
      </c>
      <c r="I695" t="str">
        <f t="shared" si="21"/>
        <v>780742</v>
      </c>
      <c r="J695" s="9"/>
      <c r="K695" s="9" t="s">
        <v>323</v>
      </c>
    </row>
    <row r="696" spans="1:11">
      <c r="A696" s="9">
        <v>780744</v>
      </c>
      <c r="B696" s="9" t="s">
        <v>453</v>
      </c>
      <c r="C696" s="9" t="str">
        <f t="shared" si="20"/>
        <v>780744</v>
      </c>
      <c r="H696" s="9">
        <v>780744</v>
      </c>
      <c r="I696" t="str">
        <f t="shared" si="21"/>
        <v>780744</v>
      </c>
      <c r="J696" s="9"/>
      <c r="K696" s="9" t="s">
        <v>325</v>
      </c>
    </row>
    <row r="697" spans="1:11">
      <c r="A697" s="9">
        <v>780746</v>
      </c>
      <c r="B697" s="9" t="s">
        <v>453</v>
      </c>
      <c r="C697" s="9" t="str">
        <f t="shared" si="20"/>
        <v>780746</v>
      </c>
      <c r="H697" s="9">
        <v>780746</v>
      </c>
      <c r="I697" t="str">
        <f t="shared" si="21"/>
        <v>780746</v>
      </c>
      <c r="J697" s="9"/>
      <c r="K697" s="9" t="s">
        <v>327</v>
      </c>
    </row>
    <row r="698" spans="1:11">
      <c r="A698" s="9">
        <v>780749</v>
      </c>
      <c r="B698" s="9" t="s">
        <v>453</v>
      </c>
      <c r="C698" s="9" t="str">
        <f t="shared" si="20"/>
        <v>780749</v>
      </c>
      <c r="H698" s="9">
        <v>780749</v>
      </c>
      <c r="I698" t="str">
        <f t="shared" si="21"/>
        <v>780749</v>
      </c>
      <c r="J698" s="9"/>
      <c r="K698" s="9" t="s">
        <v>330</v>
      </c>
    </row>
    <row r="699" spans="1:11">
      <c r="A699" s="9">
        <v>780752</v>
      </c>
      <c r="B699" s="9" t="s">
        <v>453</v>
      </c>
      <c r="C699" s="9" t="str">
        <f t="shared" si="20"/>
        <v>780752</v>
      </c>
      <c r="H699" s="9">
        <v>780752</v>
      </c>
      <c r="I699" t="str">
        <f t="shared" si="21"/>
        <v>780752</v>
      </c>
      <c r="J699" s="9"/>
      <c r="K699" s="9" t="s">
        <v>332</v>
      </c>
    </row>
    <row r="700" spans="1:11">
      <c r="A700" s="9">
        <v>780754</v>
      </c>
      <c r="B700" s="9" t="s">
        <v>453</v>
      </c>
      <c r="C700" s="9" t="str">
        <f t="shared" si="20"/>
        <v>780754</v>
      </c>
      <c r="H700" s="9">
        <v>780754</v>
      </c>
      <c r="I700" t="str">
        <f t="shared" si="21"/>
        <v>780754</v>
      </c>
      <c r="J700" s="9"/>
      <c r="K700" s="9" t="s">
        <v>333</v>
      </c>
    </row>
    <row r="701" spans="1:11">
      <c r="A701" s="9">
        <v>780757</v>
      </c>
      <c r="B701" s="9" t="s">
        <v>453</v>
      </c>
      <c r="C701" s="9" t="str">
        <f t="shared" si="20"/>
        <v>780757</v>
      </c>
      <c r="H701" s="9">
        <v>780757</v>
      </c>
      <c r="I701" t="str">
        <f t="shared" si="21"/>
        <v>780757</v>
      </c>
      <c r="J701" s="9"/>
      <c r="K701" s="9" t="s">
        <v>805</v>
      </c>
    </row>
    <row r="702" spans="1:11">
      <c r="A702" s="9">
        <v>780041</v>
      </c>
      <c r="B702" s="9" t="s">
        <v>453</v>
      </c>
      <c r="C702" s="9" t="str">
        <f t="shared" si="20"/>
        <v>780041</v>
      </c>
      <c r="H702" s="9">
        <v>780041</v>
      </c>
      <c r="I702" t="str">
        <f t="shared" si="21"/>
        <v>780041</v>
      </c>
      <c r="J702" s="9"/>
      <c r="K702" s="9" t="s">
        <v>806</v>
      </c>
    </row>
    <row r="703" spans="1:11">
      <c r="A703" s="9">
        <v>780152</v>
      </c>
      <c r="B703" s="9" t="s">
        <v>453</v>
      </c>
      <c r="C703" s="9" t="str">
        <f t="shared" si="20"/>
        <v>780152</v>
      </c>
      <c r="H703" s="9">
        <v>780152</v>
      </c>
      <c r="I703" t="str">
        <f t="shared" si="21"/>
        <v>780152</v>
      </c>
      <c r="J703" s="9"/>
      <c r="K703" s="9" t="s">
        <v>289</v>
      </c>
    </row>
    <row r="704" spans="1:11">
      <c r="A704" s="9">
        <v>780018</v>
      </c>
      <c r="B704" s="9" t="s">
        <v>453</v>
      </c>
      <c r="C704" s="9" t="str">
        <f t="shared" si="20"/>
        <v>780018</v>
      </c>
      <c r="H704" s="9">
        <v>780018</v>
      </c>
      <c r="I704" t="str">
        <f t="shared" si="21"/>
        <v>780018</v>
      </c>
      <c r="J704" s="9"/>
      <c r="K704" s="9" t="s">
        <v>290</v>
      </c>
    </row>
    <row r="705" spans="1:11">
      <c r="A705" s="9">
        <v>780039</v>
      </c>
      <c r="B705" s="9" t="s">
        <v>453</v>
      </c>
      <c r="C705" s="9" t="str">
        <f t="shared" si="20"/>
        <v>780039</v>
      </c>
      <c r="H705" s="9">
        <v>780039</v>
      </c>
      <c r="I705" t="str">
        <f t="shared" si="21"/>
        <v>780039</v>
      </c>
      <c r="J705" s="9"/>
      <c r="K705" s="9" t="s">
        <v>291</v>
      </c>
    </row>
    <row r="706" spans="1:11">
      <c r="A706" s="9">
        <v>780037</v>
      </c>
      <c r="B706" s="9" t="s">
        <v>453</v>
      </c>
      <c r="C706" s="9" t="str">
        <f t="shared" si="20"/>
        <v>780037</v>
      </c>
      <c r="H706" s="9">
        <v>780037</v>
      </c>
      <c r="I706" t="str">
        <f t="shared" si="21"/>
        <v>780037</v>
      </c>
      <c r="J706" s="9"/>
      <c r="K706" s="9" t="s">
        <v>807</v>
      </c>
    </row>
    <row r="707" spans="1:11">
      <c r="A707" s="9">
        <v>780035</v>
      </c>
      <c r="B707" s="9" t="s">
        <v>453</v>
      </c>
      <c r="C707" s="9" t="str">
        <f t="shared" ref="C707:C741" si="22">LEFT(A707,6)</f>
        <v>780035</v>
      </c>
      <c r="H707" s="9">
        <v>780035</v>
      </c>
      <c r="I707" t="str">
        <f t="shared" ref="I707:I741" si="23">LEFT(H707,6)</f>
        <v>780035</v>
      </c>
      <c r="J707" s="9"/>
      <c r="K707" s="9" t="s">
        <v>293</v>
      </c>
    </row>
    <row r="708" spans="1:11">
      <c r="A708" s="9">
        <v>780019</v>
      </c>
      <c r="B708" s="9" t="s">
        <v>453</v>
      </c>
      <c r="C708" s="9" t="str">
        <f t="shared" si="22"/>
        <v>780019</v>
      </c>
      <c r="H708" s="9">
        <v>780019</v>
      </c>
      <c r="I708" t="str">
        <f t="shared" si="23"/>
        <v>780019</v>
      </c>
      <c r="J708" s="9"/>
      <c r="K708" s="9" t="s">
        <v>294</v>
      </c>
    </row>
    <row r="709" spans="1:11">
      <c r="A709" s="9">
        <v>780725</v>
      </c>
      <c r="B709" s="9" t="s">
        <v>453</v>
      </c>
      <c r="C709" s="9" t="str">
        <f t="shared" si="22"/>
        <v>780725</v>
      </c>
      <c r="H709" s="9">
        <v>780725</v>
      </c>
      <c r="I709" t="str">
        <f t="shared" si="23"/>
        <v>780725</v>
      </c>
      <c r="J709" s="9"/>
      <c r="K709" s="9" t="s">
        <v>295</v>
      </c>
    </row>
    <row r="710" spans="1:11">
      <c r="A710" s="9">
        <v>780223</v>
      </c>
      <c r="B710" s="9" t="s">
        <v>453</v>
      </c>
      <c r="C710" s="9" t="str">
        <f t="shared" si="22"/>
        <v>780223</v>
      </c>
      <c r="H710" s="9">
        <v>780223</v>
      </c>
      <c r="I710" t="str">
        <f t="shared" si="23"/>
        <v>780223</v>
      </c>
      <c r="J710" s="9"/>
      <c r="K710" s="9" t="s">
        <v>296</v>
      </c>
    </row>
    <row r="711" spans="1:11">
      <c r="A711" s="9">
        <v>780130</v>
      </c>
      <c r="B711" s="9" t="s">
        <v>453</v>
      </c>
      <c r="C711" s="9" t="str">
        <f t="shared" si="22"/>
        <v>780130</v>
      </c>
      <c r="H711" s="9">
        <v>780130</v>
      </c>
      <c r="I711" t="str">
        <f t="shared" si="23"/>
        <v>780130</v>
      </c>
      <c r="J711" s="9"/>
      <c r="K711" s="9" t="s">
        <v>297</v>
      </c>
    </row>
    <row r="712" spans="1:11">
      <c r="A712" s="9">
        <v>780079</v>
      </c>
      <c r="B712" s="9" t="s">
        <v>453</v>
      </c>
      <c r="C712" s="9" t="str">
        <f t="shared" si="22"/>
        <v>780079</v>
      </c>
      <c r="H712" s="9">
        <v>780079</v>
      </c>
      <c r="I712" t="str">
        <f t="shared" si="23"/>
        <v>780079</v>
      </c>
      <c r="J712" s="9"/>
      <c r="K712" s="9" t="s">
        <v>298</v>
      </c>
    </row>
    <row r="713" spans="1:11">
      <c r="A713" s="9">
        <v>780219</v>
      </c>
      <c r="B713" s="9" t="s">
        <v>453</v>
      </c>
      <c r="C713" s="9" t="str">
        <f t="shared" si="22"/>
        <v>780219</v>
      </c>
      <c r="H713" s="9">
        <v>780219</v>
      </c>
      <c r="I713" t="str">
        <f t="shared" si="23"/>
        <v>780219</v>
      </c>
      <c r="J713" s="9"/>
      <c r="K713" s="9" t="s">
        <v>299</v>
      </c>
    </row>
    <row r="714" spans="1:11">
      <c r="A714" s="9">
        <v>780216</v>
      </c>
      <c r="B714" s="9" t="s">
        <v>453</v>
      </c>
      <c r="C714" s="9" t="str">
        <f t="shared" si="22"/>
        <v>780216</v>
      </c>
      <c r="H714" s="9">
        <v>780216</v>
      </c>
      <c r="I714" t="str">
        <f t="shared" si="23"/>
        <v>780216</v>
      </c>
      <c r="J714" s="9"/>
      <c r="K714" s="9" t="s">
        <v>300</v>
      </c>
    </row>
    <row r="715" spans="1:11">
      <c r="A715" s="9">
        <v>780244</v>
      </c>
      <c r="B715" s="9" t="s">
        <v>453</v>
      </c>
      <c r="C715" s="9" t="str">
        <f t="shared" si="22"/>
        <v>780244</v>
      </c>
      <c r="H715" s="9">
        <v>780244</v>
      </c>
      <c r="I715" t="str">
        <f t="shared" si="23"/>
        <v>780244</v>
      </c>
      <c r="J715" s="9"/>
      <c r="K715" s="9" t="s">
        <v>390</v>
      </c>
    </row>
    <row r="716" spans="1:11">
      <c r="A716" s="9">
        <v>780241</v>
      </c>
      <c r="B716" s="9" t="s">
        <v>453</v>
      </c>
      <c r="C716" s="9" t="str">
        <f t="shared" si="22"/>
        <v>780241</v>
      </c>
      <c r="H716" s="9">
        <v>780241</v>
      </c>
      <c r="I716" t="str">
        <f t="shared" si="23"/>
        <v>780241</v>
      </c>
      <c r="J716" s="9"/>
      <c r="K716" s="9" t="s">
        <v>302</v>
      </c>
    </row>
    <row r="717" spans="1:11">
      <c r="A717" s="9">
        <v>780243</v>
      </c>
      <c r="B717" s="9" t="s">
        <v>453</v>
      </c>
      <c r="C717" s="9" t="str">
        <f t="shared" si="22"/>
        <v>780243</v>
      </c>
      <c r="H717" s="9">
        <v>780243</v>
      </c>
      <c r="I717" t="str">
        <f t="shared" si="23"/>
        <v>780243</v>
      </c>
      <c r="J717" s="9"/>
      <c r="K717" s="9" t="s">
        <v>303</v>
      </c>
    </row>
    <row r="718" spans="1:11">
      <c r="A718" s="9">
        <v>780245</v>
      </c>
      <c r="B718" s="9" t="s">
        <v>453</v>
      </c>
      <c r="C718" s="9" t="str">
        <f t="shared" si="22"/>
        <v>780245</v>
      </c>
      <c r="H718" s="9">
        <v>780245</v>
      </c>
      <c r="I718" t="str">
        <f t="shared" si="23"/>
        <v>780245</v>
      </c>
      <c r="J718" s="9"/>
      <c r="K718" s="9" t="s">
        <v>304</v>
      </c>
    </row>
    <row r="719" spans="1:11">
      <c r="A719" s="9">
        <v>780264</v>
      </c>
      <c r="B719" s="9" t="s">
        <v>453</v>
      </c>
      <c r="C719" s="9" t="str">
        <f t="shared" si="22"/>
        <v>780264</v>
      </c>
      <c r="H719" s="9">
        <v>780264</v>
      </c>
      <c r="I719" t="str">
        <f t="shared" si="23"/>
        <v>780264</v>
      </c>
      <c r="J719" s="9"/>
      <c r="K719" s="9" t="s">
        <v>305</v>
      </c>
    </row>
    <row r="720" spans="1:11">
      <c r="A720" s="9">
        <v>780294</v>
      </c>
      <c r="B720" s="9" t="s">
        <v>453</v>
      </c>
      <c r="C720" s="9" t="str">
        <f t="shared" si="22"/>
        <v>780294</v>
      </c>
      <c r="H720" s="9">
        <v>780294</v>
      </c>
      <c r="I720" t="str">
        <f t="shared" si="23"/>
        <v>780294</v>
      </c>
      <c r="J720" s="9"/>
      <c r="K720" s="9" t="s">
        <v>808</v>
      </c>
    </row>
    <row r="721" spans="1:11">
      <c r="A721" s="9">
        <v>780295</v>
      </c>
      <c r="B721" s="9" t="s">
        <v>453</v>
      </c>
      <c r="C721" s="9" t="str">
        <f t="shared" si="22"/>
        <v>780295</v>
      </c>
      <c r="H721" s="9">
        <v>780295</v>
      </c>
      <c r="I721" t="str">
        <f t="shared" si="23"/>
        <v>780295</v>
      </c>
      <c r="J721" s="9"/>
      <c r="K721" s="9" t="s">
        <v>307</v>
      </c>
    </row>
    <row r="722" spans="1:11">
      <c r="A722" s="9">
        <v>780296</v>
      </c>
      <c r="B722" s="9" t="s">
        <v>453</v>
      </c>
      <c r="C722" s="9" t="str">
        <f t="shared" si="22"/>
        <v>780296</v>
      </c>
      <c r="H722" s="9">
        <v>780296</v>
      </c>
      <c r="I722" t="str">
        <f t="shared" si="23"/>
        <v>780296</v>
      </c>
      <c r="J722" s="9"/>
      <c r="K722" s="9" t="s">
        <v>809</v>
      </c>
    </row>
    <row r="723" spans="1:11">
      <c r="A723" s="9">
        <v>780228</v>
      </c>
      <c r="B723" s="9" t="s">
        <v>453</v>
      </c>
      <c r="C723" s="9" t="str">
        <f t="shared" si="22"/>
        <v>780228</v>
      </c>
      <c r="H723" s="9">
        <v>780228</v>
      </c>
      <c r="I723" t="str">
        <f t="shared" si="23"/>
        <v>780228</v>
      </c>
      <c r="J723" s="9"/>
      <c r="K723" s="9" t="s">
        <v>810</v>
      </c>
    </row>
    <row r="724" spans="1:11">
      <c r="A724" s="9">
        <v>780380</v>
      </c>
      <c r="B724" s="9" t="s">
        <v>453</v>
      </c>
      <c r="C724" s="9" t="str">
        <f t="shared" si="22"/>
        <v>780380</v>
      </c>
      <c r="H724" s="9">
        <v>780380</v>
      </c>
      <c r="I724" t="str">
        <f t="shared" si="23"/>
        <v>780380</v>
      </c>
      <c r="J724" s="9"/>
      <c r="K724" s="9" t="s">
        <v>811</v>
      </c>
    </row>
    <row r="725" spans="1:11">
      <c r="A725" s="9">
        <v>780409</v>
      </c>
      <c r="B725" s="9" t="s">
        <v>453</v>
      </c>
      <c r="C725" s="9" t="str">
        <f t="shared" si="22"/>
        <v>780409</v>
      </c>
      <c r="H725" s="9">
        <v>780409</v>
      </c>
      <c r="I725" t="str">
        <f t="shared" si="23"/>
        <v>780409</v>
      </c>
      <c r="J725" s="9"/>
      <c r="K725" s="9" t="s">
        <v>812</v>
      </c>
    </row>
    <row r="726" spans="1:11">
      <c r="A726" s="9">
        <v>780422</v>
      </c>
      <c r="B726" s="9" t="s">
        <v>453</v>
      </c>
      <c r="C726" s="9" t="str">
        <f t="shared" si="22"/>
        <v>780422</v>
      </c>
      <c r="H726" s="9">
        <v>780422</v>
      </c>
      <c r="I726" t="str">
        <f t="shared" si="23"/>
        <v>780422</v>
      </c>
      <c r="J726" s="9"/>
      <c r="K726" s="9" t="s">
        <v>312</v>
      </c>
    </row>
    <row r="727" spans="1:11">
      <c r="A727" s="9">
        <v>780218</v>
      </c>
      <c r="B727" s="9" t="s">
        <v>453</v>
      </c>
      <c r="C727" s="9" t="str">
        <f t="shared" si="22"/>
        <v>780218</v>
      </c>
      <c r="H727" s="9">
        <v>780218</v>
      </c>
      <c r="I727" t="str">
        <f t="shared" si="23"/>
        <v>780218</v>
      </c>
      <c r="J727" s="9"/>
      <c r="K727" s="9" t="s">
        <v>313</v>
      </c>
    </row>
    <row r="728" spans="1:11">
      <c r="A728" s="9">
        <v>780331</v>
      </c>
      <c r="B728" s="9" t="s">
        <v>453</v>
      </c>
      <c r="C728" s="9" t="str">
        <f t="shared" si="22"/>
        <v>780331</v>
      </c>
      <c r="H728" s="9">
        <v>780331</v>
      </c>
      <c r="I728" t="str">
        <f t="shared" si="23"/>
        <v>780331</v>
      </c>
      <c r="J728" s="9"/>
      <c r="K728" s="9" t="s">
        <v>314</v>
      </c>
    </row>
    <row r="729" spans="1:11">
      <c r="A729" s="9">
        <v>780634</v>
      </c>
      <c r="B729" s="9" t="s">
        <v>453</v>
      </c>
      <c r="C729" s="9" t="str">
        <f t="shared" si="22"/>
        <v>780634</v>
      </c>
      <c r="H729" s="9">
        <v>780634</v>
      </c>
      <c r="I729" t="str">
        <f t="shared" si="23"/>
        <v>780634</v>
      </c>
      <c r="J729" s="9"/>
      <c r="K729" s="9" t="s">
        <v>315</v>
      </c>
    </row>
    <row r="730" spans="1:11">
      <c r="A730" s="9">
        <v>780693</v>
      </c>
      <c r="B730" s="9" t="s">
        <v>453</v>
      </c>
      <c r="C730" s="9" t="str">
        <f t="shared" si="22"/>
        <v>780693</v>
      </c>
      <c r="H730" s="9">
        <v>780693</v>
      </c>
      <c r="I730" t="str">
        <f t="shared" si="23"/>
        <v>780693</v>
      </c>
      <c r="J730" s="9"/>
      <c r="K730" s="9" t="s">
        <v>316</v>
      </c>
    </row>
    <row r="731" spans="1:11">
      <c r="A731" s="9">
        <v>780756</v>
      </c>
      <c r="B731" s="9" t="s">
        <v>453</v>
      </c>
      <c r="C731" s="9" t="str">
        <f t="shared" si="22"/>
        <v>780756</v>
      </c>
      <c r="H731" s="9">
        <v>780756</v>
      </c>
      <c r="I731" t="str">
        <f t="shared" si="23"/>
        <v>780756</v>
      </c>
      <c r="J731" s="9"/>
      <c r="K731" s="9" t="s">
        <v>335</v>
      </c>
    </row>
    <row r="732" spans="1:11">
      <c r="A732" s="9">
        <v>780214</v>
      </c>
      <c r="B732" s="9" t="s">
        <v>453</v>
      </c>
      <c r="C732" s="9" t="str">
        <f t="shared" si="22"/>
        <v>780214</v>
      </c>
      <c r="H732" s="9">
        <v>780214</v>
      </c>
      <c r="I732" t="str">
        <f t="shared" si="23"/>
        <v>780214</v>
      </c>
      <c r="J732" s="9"/>
      <c r="K732" s="9" t="s">
        <v>813</v>
      </c>
    </row>
    <row r="733" spans="1:11">
      <c r="A733" s="9">
        <v>780445</v>
      </c>
      <c r="B733" s="9" t="s">
        <v>453</v>
      </c>
      <c r="C733" s="9" t="str">
        <f t="shared" si="22"/>
        <v>780445</v>
      </c>
      <c r="H733" s="9">
        <v>780445</v>
      </c>
      <c r="I733" t="str">
        <f t="shared" si="23"/>
        <v>780445</v>
      </c>
      <c r="J733" s="9"/>
      <c r="K733" s="9" t="s">
        <v>814</v>
      </c>
    </row>
    <row r="734" spans="1:11">
      <c r="A734" s="9">
        <v>780712</v>
      </c>
      <c r="B734" s="9" t="s">
        <v>453</v>
      </c>
      <c r="C734" s="9" t="str">
        <f t="shared" si="22"/>
        <v>780712</v>
      </c>
      <c r="H734" s="9">
        <v>780712</v>
      </c>
      <c r="I734" t="str">
        <f t="shared" si="23"/>
        <v>780712</v>
      </c>
      <c r="J734" s="9"/>
      <c r="K734" s="9" t="s">
        <v>815</v>
      </c>
    </row>
    <row r="735" spans="1:11">
      <c r="A735" s="9">
        <v>780758</v>
      </c>
      <c r="B735" s="9" t="s">
        <v>453</v>
      </c>
      <c r="C735" s="9" t="str">
        <f t="shared" si="22"/>
        <v>780758</v>
      </c>
      <c r="H735" s="9">
        <v>780758</v>
      </c>
      <c r="I735" t="str">
        <f t="shared" si="23"/>
        <v>780758</v>
      </c>
      <c r="J735" s="9"/>
      <c r="K735" s="9" t="s">
        <v>816</v>
      </c>
    </row>
    <row r="736" spans="1:11">
      <c r="A736" s="9">
        <v>780759</v>
      </c>
      <c r="B736" s="9" t="s">
        <v>453</v>
      </c>
      <c r="C736" s="9" t="str">
        <f t="shared" si="22"/>
        <v>780759</v>
      </c>
      <c r="H736" s="9">
        <v>780759</v>
      </c>
      <c r="I736" t="str">
        <f t="shared" si="23"/>
        <v>780759</v>
      </c>
      <c r="J736" s="9"/>
      <c r="K736" s="9" t="s">
        <v>817</v>
      </c>
    </row>
    <row r="737" spans="1:11">
      <c r="A737" s="9">
        <v>780760</v>
      </c>
      <c r="B737" s="9" t="s">
        <v>453</v>
      </c>
      <c r="C737" s="9" t="str">
        <f t="shared" si="22"/>
        <v>780760</v>
      </c>
      <c r="H737" s="9">
        <v>780760</v>
      </c>
      <c r="I737" t="str">
        <f t="shared" si="23"/>
        <v>780760</v>
      </c>
      <c r="J737" s="9"/>
      <c r="K737" s="9" t="s">
        <v>818</v>
      </c>
    </row>
    <row r="738" spans="1:11">
      <c r="A738" s="9">
        <v>780761</v>
      </c>
      <c r="B738" s="9" t="s">
        <v>453</v>
      </c>
      <c r="C738" s="9" t="str">
        <f t="shared" si="22"/>
        <v>780761</v>
      </c>
      <c r="H738" s="9">
        <v>780761</v>
      </c>
      <c r="I738" t="str">
        <f t="shared" si="23"/>
        <v>780761</v>
      </c>
      <c r="J738" s="9"/>
      <c r="K738" s="9" t="s">
        <v>819</v>
      </c>
    </row>
    <row r="739" spans="1:11">
      <c r="A739" s="9">
        <v>780762</v>
      </c>
      <c r="B739" s="9" t="s">
        <v>453</v>
      </c>
      <c r="C739" s="9" t="str">
        <f t="shared" si="22"/>
        <v>780762</v>
      </c>
      <c r="H739" s="9">
        <v>780762</v>
      </c>
      <c r="I739" t="str">
        <f t="shared" si="23"/>
        <v>780762</v>
      </c>
      <c r="J739" s="9"/>
      <c r="K739" s="9" t="s">
        <v>820</v>
      </c>
    </row>
    <row r="740" spans="1:11">
      <c r="A740" s="9">
        <v>780763</v>
      </c>
      <c r="B740" s="9" t="s">
        <v>453</v>
      </c>
      <c r="C740" s="9" t="str">
        <f t="shared" si="22"/>
        <v>780763</v>
      </c>
      <c r="H740" s="9">
        <v>780763</v>
      </c>
      <c r="I740" t="str">
        <f t="shared" si="23"/>
        <v>780763</v>
      </c>
      <c r="J740" s="9"/>
      <c r="K740" s="9" t="s">
        <v>821</v>
      </c>
    </row>
    <row r="741" spans="1:11">
      <c r="A741" s="9">
        <v>780764</v>
      </c>
      <c r="B741" s="9" t="s">
        <v>453</v>
      </c>
      <c r="C741" s="9" t="str">
        <f t="shared" si="22"/>
        <v>780764</v>
      </c>
      <c r="H741" s="9">
        <v>780764</v>
      </c>
      <c r="I741" t="str">
        <f t="shared" si="23"/>
        <v>780764</v>
      </c>
      <c r="J741" s="9"/>
      <c r="K741" s="9" t="s">
        <v>822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>
    <tabColor theme="0" tint="-0.14999847407452621"/>
  </sheetPr>
  <dimension ref="A1:Q370"/>
  <sheetViews>
    <sheetView tabSelected="1" zoomScale="78" zoomScaleNormal="78" workbookViewId="0">
      <pane xSplit="3" ySplit="5" topLeftCell="D6" activePane="bottomRight" state="frozen"/>
      <selection activeCell="T82" sqref="T82"/>
      <selection pane="topRight" activeCell="T82" sqref="T82"/>
      <selection pane="bottomLeft" activeCell="T82" sqref="T82"/>
      <selection pane="bottomRight" activeCell="C16" sqref="C16"/>
    </sheetView>
  </sheetViews>
  <sheetFormatPr defaultColWidth="9.140625" defaultRowHeight="15"/>
  <cols>
    <col min="1" max="1" width="5.42578125" style="49" customWidth="1"/>
    <col min="2" max="2" width="11.42578125" style="50" customWidth="1"/>
    <col min="3" max="3" width="87.5703125" style="51" customWidth="1"/>
    <col min="4" max="5" width="25.85546875" style="51" customWidth="1"/>
    <col min="6" max="6" width="20.42578125" style="232" customWidth="1"/>
    <col min="7" max="8" width="17.5703125" style="232" customWidth="1"/>
    <col min="9" max="9" width="19.140625" style="232" customWidth="1"/>
    <col min="10" max="10" width="18.85546875" style="232" customWidth="1"/>
    <col min="11" max="11" width="16.28515625" style="232" customWidth="1"/>
    <col min="12" max="12" width="21.7109375" style="232" customWidth="1"/>
    <col min="13" max="14" width="17.5703125" style="232" customWidth="1"/>
    <col min="15" max="15" width="22.7109375" style="232" customWidth="1"/>
    <col min="16" max="16" width="18" style="232" customWidth="1"/>
    <col min="17" max="16384" width="9.140625" style="232"/>
  </cols>
  <sheetData>
    <row r="1" spans="1:17" ht="36" customHeight="1">
      <c r="A1" s="31"/>
      <c r="B1" s="31"/>
      <c r="C1" s="254" t="s">
        <v>1102</v>
      </c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</row>
    <row r="2" spans="1:17" s="234" customFormat="1" ht="15.75">
      <c r="A2" s="32"/>
      <c r="B2" s="233"/>
      <c r="C2" s="233"/>
      <c r="D2" s="233"/>
      <c r="E2" s="233"/>
      <c r="M2" s="210"/>
    </row>
    <row r="3" spans="1:17" s="239" customFormat="1" ht="24.75" customHeight="1">
      <c r="A3" s="235"/>
      <c r="B3" s="236"/>
      <c r="C3" s="237"/>
      <c r="D3" s="237"/>
      <c r="E3" s="237"/>
      <c r="F3" s="238"/>
      <c r="G3" s="238"/>
      <c r="H3" s="238"/>
      <c r="I3" s="238"/>
      <c r="J3" s="238"/>
      <c r="K3" s="238"/>
      <c r="L3" s="238"/>
      <c r="M3" s="238"/>
      <c r="N3" s="238"/>
      <c r="O3" s="238"/>
    </row>
    <row r="4" spans="1:17" s="239" customFormat="1" ht="24.75" customHeight="1">
      <c r="A4" s="235"/>
      <c r="B4" s="236"/>
      <c r="C4" s="237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</row>
    <row r="5" spans="1:17" s="248" customFormat="1" ht="112.5" customHeight="1">
      <c r="A5" s="34" t="s">
        <v>825</v>
      </c>
      <c r="B5" s="35" t="s">
        <v>884</v>
      </c>
      <c r="C5" s="241" t="s">
        <v>0</v>
      </c>
      <c r="D5" s="242" t="s">
        <v>886</v>
      </c>
      <c r="E5" s="243" t="s">
        <v>1094</v>
      </c>
      <c r="F5" s="244" t="s">
        <v>844</v>
      </c>
      <c r="G5" s="245" t="s">
        <v>879</v>
      </c>
      <c r="H5" s="245" t="s">
        <v>880</v>
      </c>
      <c r="I5" s="245" t="s">
        <v>823</v>
      </c>
      <c r="J5" s="245" t="s">
        <v>824</v>
      </c>
      <c r="K5" s="246" t="s">
        <v>881</v>
      </c>
      <c r="L5" s="246" t="s">
        <v>1028</v>
      </c>
      <c r="M5" s="246" t="s">
        <v>882</v>
      </c>
      <c r="N5" s="245" t="s">
        <v>887</v>
      </c>
      <c r="O5" s="245" t="s">
        <v>883</v>
      </c>
      <c r="P5" s="247"/>
    </row>
    <row r="6" spans="1:17" ht="15.75">
      <c r="A6" s="36"/>
      <c r="B6" s="37"/>
      <c r="C6" s="13" t="s">
        <v>826</v>
      </c>
      <c r="D6" s="52"/>
      <c r="E6" s="230"/>
      <c r="F6" s="33"/>
      <c r="G6" s="33"/>
      <c r="H6" s="33"/>
      <c r="I6" s="33"/>
      <c r="J6" s="33"/>
      <c r="K6" s="40"/>
      <c r="L6" s="33"/>
      <c r="M6" s="33"/>
      <c r="N6" s="33"/>
      <c r="O6" s="33"/>
    </row>
    <row r="7" spans="1:17" ht="30">
      <c r="A7" s="38">
        <v>1</v>
      </c>
      <c r="B7" s="39">
        <v>780043</v>
      </c>
      <c r="C7" s="10" t="s">
        <v>374</v>
      </c>
      <c r="D7" s="249">
        <v>1872021392</v>
      </c>
      <c r="E7" s="250">
        <v>-16123155</v>
      </c>
      <c r="F7" s="33"/>
      <c r="G7" s="33">
        <v>0</v>
      </c>
      <c r="H7" s="33"/>
      <c r="I7" s="33"/>
      <c r="J7" s="33"/>
      <c r="K7" s="40"/>
      <c r="L7" s="33">
        <v>0</v>
      </c>
      <c r="M7" s="33">
        <v>0</v>
      </c>
      <c r="N7" s="33">
        <v>-16123155</v>
      </c>
      <c r="O7" s="33">
        <v>1855898237</v>
      </c>
      <c r="P7" s="251"/>
      <c r="Q7" s="251"/>
    </row>
    <row r="8" spans="1:17" ht="30">
      <c r="A8" s="38">
        <v>2</v>
      </c>
      <c r="B8" s="41">
        <v>780048</v>
      </c>
      <c r="C8" s="10" t="s">
        <v>1</v>
      </c>
      <c r="D8" s="249">
        <v>4874055737</v>
      </c>
      <c r="E8" s="250">
        <v>3977263</v>
      </c>
      <c r="F8" s="33"/>
      <c r="G8" s="33">
        <v>0</v>
      </c>
      <c r="H8" s="33"/>
      <c r="I8" s="33"/>
      <c r="J8" s="33"/>
      <c r="K8" s="40"/>
      <c r="L8" s="33">
        <v>0</v>
      </c>
      <c r="M8" s="33">
        <v>0</v>
      </c>
      <c r="N8" s="33">
        <v>3977263</v>
      </c>
      <c r="O8" s="33">
        <v>4878033000</v>
      </c>
      <c r="P8" s="251"/>
      <c r="Q8" s="251"/>
    </row>
    <row r="9" spans="1:17" ht="45">
      <c r="A9" s="38">
        <v>3</v>
      </c>
      <c r="B9" s="39">
        <v>780006</v>
      </c>
      <c r="C9" s="10" t="s">
        <v>2</v>
      </c>
      <c r="D9" s="249">
        <v>4054996375</v>
      </c>
      <c r="E9" s="250">
        <v>0</v>
      </c>
      <c r="F9" s="33"/>
      <c r="G9" s="33">
        <v>0</v>
      </c>
      <c r="H9" s="33"/>
      <c r="I9" s="33"/>
      <c r="J9" s="33"/>
      <c r="K9" s="40"/>
      <c r="L9" s="33">
        <v>0</v>
      </c>
      <c r="M9" s="33">
        <v>0</v>
      </c>
      <c r="N9" s="33">
        <v>0</v>
      </c>
      <c r="O9" s="33">
        <v>4054996375</v>
      </c>
      <c r="P9" s="251"/>
      <c r="Q9" s="251"/>
    </row>
    <row r="10" spans="1:17" ht="34.5" customHeight="1">
      <c r="A10" s="38">
        <v>4</v>
      </c>
      <c r="B10" s="39">
        <v>780013</v>
      </c>
      <c r="C10" s="10" t="s">
        <v>3</v>
      </c>
      <c r="D10" s="249">
        <v>3046327496</v>
      </c>
      <c r="E10" s="250">
        <v>0</v>
      </c>
      <c r="F10" s="33"/>
      <c r="G10" s="33">
        <v>0</v>
      </c>
      <c r="H10" s="33"/>
      <c r="I10" s="33"/>
      <c r="J10" s="33"/>
      <c r="K10" s="40"/>
      <c r="L10" s="33">
        <v>0</v>
      </c>
      <c r="M10" s="33">
        <v>0</v>
      </c>
      <c r="N10" s="33">
        <v>0</v>
      </c>
      <c r="O10" s="33">
        <v>3046327496</v>
      </c>
      <c r="P10" s="251"/>
      <c r="Q10" s="251"/>
    </row>
    <row r="11" spans="1:17" ht="30">
      <c r="A11" s="38">
        <v>5</v>
      </c>
      <c r="B11" s="39">
        <v>780017</v>
      </c>
      <c r="C11" s="10" t="s">
        <v>4</v>
      </c>
      <c r="D11" s="249">
        <v>800965198</v>
      </c>
      <c r="E11" s="250">
        <v>0</v>
      </c>
      <c r="F11" s="33"/>
      <c r="G11" s="33">
        <v>0</v>
      </c>
      <c r="H11" s="33"/>
      <c r="I11" s="33"/>
      <c r="J11" s="33"/>
      <c r="K11" s="40"/>
      <c r="L11" s="33">
        <v>0</v>
      </c>
      <c r="M11" s="33">
        <v>0</v>
      </c>
      <c r="N11" s="33">
        <v>0</v>
      </c>
      <c r="O11" s="33">
        <v>800965198</v>
      </c>
      <c r="P11" s="251"/>
      <c r="Q11" s="251"/>
    </row>
    <row r="12" spans="1:17" ht="45">
      <c r="A12" s="38">
        <v>6</v>
      </c>
      <c r="B12" s="39">
        <v>780187</v>
      </c>
      <c r="C12" s="10" t="s">
        <v>5</v>
      </c>
      <c r="D12" s="249">
        <v>171036958</v>
      </c>
      <c r="E12" s="250">
        <v>0</v>
      </c>
      <c r="F12" s="33"/>
      <c r="G12" s="33">
        <v>0</v>
      </c>
      <c r="H12" s="33"/>
      <c r="I12" s="33"/>
      <c r="J12" s="33"/>
      <c r="K12" s="40"/>
      <c r="L12" s="33">
        <v>0</v>
      </c>
      <c r="M12" s="33">
        <v>0</v>
      </c>
      <c r="N12" s="33">
        <v>0</v>
      </c>
      <c r="O12" s="33">
        <v>171036958</v>
      </c>
      <c r="P12" s="251"/>
      <c r="Q12" s="251"/>
    </row>
    <row r="13" spans="1:17" ht="30">
      <c r="A13" s="38">
        <v>7</v>
      </c>
      <c r="B13" s="39">
        <v>780044</v>
      </c>
      <c r="C13" s="11" t="s">
        <v>6</v>
      </c>
      <c r="D13" s="249">
        <v>902276020</v>
      </c>
      <c r="E13" s="250">
        <v>0</v>
      </c>
      <c r="F13" s="33"/>
      <c r="G13" s="33">
        <v>0</v>
      </c>
      <c r="H13" s="33"/>
      <c r="I13" s="33"/>
      <c r="J13" s="33"/>
      <c r="K13" s="40"/>
      <c r="L13" s="33">
        <v>0</v>
      </c>
      <c r="M13" s="33">
        <v>0</v>
      </c>
      <c r="N13" s="33">
        <v>0</v>
      </c>
      <c r="O13" s="33">
        <v>902276020</v>
      </c>
      <c r="P13" s="251"/>
      <c r="Q13" s="251"/>
    </row>
    <row r="14" spans="1:17" ht="30">
      <c r="A14" s="38">
        <v>8</v>
      </c>
      <c r="B14" s="39">
        <v>780045</v>
      </c>
      <c r="C14" s="11" t="s">
        <v>7</v>
      </c>
      <c r="D14" s="249">
        <v>2211240531</v>
      </c>
      <c r="E14" s="250">
        <v>0</v>
      </c>
      <c r="F14" s="33"/>
      <c r="G14" s="33">
        <v>0</v>
      </c>
      <c r="H14" s="33"/>
      <c r="I14" s="33"/>
      <c r="J14" s="33"/>
      <c r="K14" s="40"/>
      <c r="L14" s="33">
        <v>0</v>
      </c>
      <c r="M14" s="33">
        <v>0</v>
      </c>
      <c r="N14" s="33">
        <v>0</v>
      </c>
      <c r="O14" s="33">
        <v>2211240531</v>
      </c>
      <c r="P14" s="251"/>
      <c r="Q14" s="251"/>
    </row>
    <row r="15" spans="1:17" ht="30">
      <c r="A15" s="38">
        <v>9</v>
      </c>
      <c r="B15" s="39">
        <v>780046</v>
      </c>
      <c r="C15" s="11" t="s">
        <v>8</v>
      </c>
      <c r="D15" s="249">
        <v>4182497303</v>
      </c>
      <c r="E15" s="250">
        <v>2095683</v>
      </c>
      <c r="F15" s="33"/>
      <c r="G15" s="33">
        <v>0</v>
      </c>
      <c r="H15" s="33"/>
      <c r="I15" s="33"/>
      <c r="J15" s="33"/>
      <c r="K15" s="40"/>
      <c r="L15" s="33">
        <v>0</v>
      </c>
      <c r="M15" s="33">
        <v>0</v>
      </c>
      <c r="N15" s="33">
        <v>2095683</v>
      </c>
      <c r="O15" s="33">
        <v>4184592986</v>
      </c>
      <c r="P15" s="251"/>
      <c r="Q15" s="251"/>
    </row>
    <row r="16" spans="1:17" ht="30">
      <c r="A16" s="38">
        <v>10</v>
      </c>
      <c r="B16" s="39">
        <v>780047</v>
      </c>
      <c r="C16" s="11" t="s">
        <v>9</v>
      </c>
      <c r="D16" s="249">
        <v>4552020696</v>
      </c>
      <c r="E16" s="250">
        <v>0</v>
      </c>
      <c r="F16" s="33"/>
      <c r="G16" s="33">
        <v>0</v>
      </c>
      <c r="H16" s="33"/>
      <c r="I16" s="33"/>
      <c r="J16" s="33"/>
      <c r="K16" s="40"/>
      <c r="L16" s="33">
        <v>0</v>
      </c>
      <c r="M16" s="33">
        <v>0</v>
      </c>
      <c r="N16" s="33">
        <v>0</v>
      </c>
      <c r="O16" s="33">
        <v>4552020696</v>
      </c>
      <c r="P16" s="251"/>
      <c r="Q16" s="251"/>
    </row>
    <row r="17" spans="1:17" ht="45">
      <c r="A17" s="38">
        <v>11</v>
      </c>
      <c r="B17" s="39">
        <v>780003</v>
      </c>
      <c r="C17" s="12" t="s">
        <v>848</v>
      </c>
      <c r="D17" s="249">
        <v>1017904386</v>
      </c>
      <c r="E17" s="250">
        <v>0</v>
      </c>
      <c r="F17" s="33"/>
      <c r="G17" s="33">
        <v>0</v>
      </c>
      <c r="H17" s="33"/>
      <c r="I17" s="33"/>
      <c r="J17" s="33"/>
      <c r="K17" s="40"/>
      <c r="L17" s="33">
        <v>0</v>
      </c>
      <c r="M17" s="33">
        <v>0</v>
      </c>
      <c r="N17" s="33">
        <v>0</v>
      </c>
      <c r="O17" s="33">
        <v>1017904386</v>
      </c>
      <c r="P17" s="251"/>
      <c r="Q17" s="251"/>
    </row>
    <row r="18" spans="1:17" ht="30">
      <c r="A18" s="38">
        <v>12</v>
      </c>
      <c r="B18" s="39">
        <v>780004</v>
      </c>
      <c r="C18" s="11" t="s">
        <v>11</v>
      </c>
      <c r="D18" s="249">
        <v>3857361938</v>
      </c>
      <c r="E18" s="250">
        <v>3977263</v>
      </c>
      <c r="F18" s="33"/>
      <c r="G18" s="33">
        <v>0</v>
      </c>
      <c r="H18" s="33"/>
      <c r="I18" s="33"/>
      <c r="J18" s="33"/>
      <c r="K18" s="40"/>
      <c r="L18" s="33">
        <v>0</v>
      </c>
      <c r="M18" s="33">
        <v>0</v>
      </c>
      <c r="N18" s="33">
        <v>3977263</v>
      </c>
      <c r="O18" s="33">
        <v>3861339201</v>
      </c>
      <c r="P18" s="251"/>
      <c r="Q18" s="251"/>
    </row>
    <row r="19" spans="1:17" ht="30">
      <c r="A19" s="38">
        <v>13</v>
      </c>
      <c r="B19" s="39">
        <v>780005</v>
      </c>
      <c r="C19" s="11" t="s">
        <v>12</v>
      </c>
      <c r="D19" s="249">
        <v>126402353</v>
      </c>
      <c r="E19" s="250">
        <v>0</v>
      </c>
      <c r="F19" s="33"/>
      <c r="G19" s="33">
        <v>0</v>
      </c>
      <c r="H19" s="33"/>
      <c r="I19" s="33"/>
      <c r="J19" s="33"/>
      <c r="K19" s="40"/>
      <c r="L19" s="33">
        <v>0</v>
      </c>
      <c r="M19" s="33">
        <v>0</v>
      </c>
      <c r="N19" s="33">
        <v>0</v>
      </c>
      <c r="O19" s="33">
        <v>126402353</v>
      </c>
      <c r="P19" s="251"/>
      <c r="Q19" s="251"/>
    </row>
    <row r="20" spans="1:17" ht="30">
      <c r="A20" s="38">
        <v>14</v>
      </c>
      <c r="B20" s="39">
        <v>780167</v>
      </c>
      <c r="C20" s="11" t="s">
        <v>13</v>
      </c>
      <c r="D20" s="249">
        <v>4938408715</v>
      </c>
      <c r="E20" s="250">
        <v>0</v>
      </c>
      <c r="F20" s="33"/>
      <c r="G20" s="33">
        <v>0</v>
      </c>
      <c r="H20" s="33"/>
      <c r="I20" s="33"/>
      <c r="J20" s="33"/>
      <c r="K20" s="40"/>
      <c r="L20" s="33">
        <v>0</v>
      </c>
      <c r="M20" s="33">
        <v>0</v>
      </c>
      <c r="N20" s="33">
        <v>0</v>
      </c>
      <c r="O20" s="33">
        <v>4938408715</v>
      </c>
      <c r="P20" s="251"/>
      <c r="Q20" s="251"/>
    </row>
    <row r="21" spans="1:17" ht="30">
      <c r="A21" s="38">
        <v>15</v>
      </c>
      <c r="B21" s="39">
        <v>780007</v>
      </c>
      <c r="C21" s="11" t="s">
        <v>375</v>
      </c>
      <c r="D21" s="249">
        <v>2039623539</v>
      </c>
      <c r="E21" s="250">
        <v>0</v>
      </c>
      <c r="F21" s="33"/>
      <c r="G21" s="33">
        <v>0</v>
      </c>
      <c r="H21" s="33"/>
      <c r="I21" s="33"/>
      <c r="J21" s="33"/>
      <c r="K21" s="40"/>
      <c r="L21" s="33">
        <v>0</v>
      </c>
      <c r="M21" s="33">
        <v>0</v>
      </c>
      <c r="N21" s="33">
        <v>0</v>
      </c>
      <c r="O21" s="33">
        <v>2039623539</v>
      </c>
      <c r="P21" s="251"/>
      <c r="Q21" s="251"/>
    </row>
    <row r="22" spans="1:17" ht="30">
      <c r="A22" s="38">
        <v>16</v>
      </c>
      <c r="B22" s="39">
        <v>780008</v>
      </c>
      <c r="C22" s="11" t="s">
        <v>14</v>
      </c>
      <c r="D22" s="249">
        <v>320711687</v>
      </c>
      <c r="E22" s="250">
        <v>0</v>
      </c>
      <c r="F22" s="33"/>
      <c r="G22" s="33">
        <v>0</v>
      </c>
      <c r="H22" s="33"/>
      <c r="I22" s="33"/>
      <c r="J22" s="33"/>
      <c r="K22" s="40"/>
      <c r="L22" s="33">
        <v>0</v>
      </c>
      <c r="M22" s="33">
        <v>0</v>
      </c>
      <c r="N22" s="33">
        <v>0</v>
      </c>
      <c r="O22" s="33">
        <v>320711687</v>
      </c>
      <c r="P22" s="251"/>
      <c r="Q22" s="251"/>
    </row>
    <row r="23" spans="1:17" ht="30">
      <c r="A23" s="38">
        <v>17</v>
      </c>
      <c r="B23" s="39">
        <v>780012</v>
      </c>
      <c r="C23" s="11" t="s">
        <v>15</v>
      </c>
      <c r="D23" s="249">
        <v>1512233838</v>
      </c>
      <c r="E23" s="250">
        <v>0</v>
      </c>
      <c r="F23" s="33"/>
      <c r="G23" s="33">
        <v>0</v>
      </c>
      <c r="H23" s="33"/>
      <c r="I23" s="33"/>
      <c r="J23" s="33"/>
      <c r="K23" s="40"/>
      <c r="L23" s="33">
        <v>0</v>
      </c>
      <c r="M23" s="33">
        <v>0</v>
      </c>
      <c r="N23" s="33">
        <v>0</v>
      </c>
      <c r="O23" s="33">
        <v>1512233838</v>
      </c>
      <c r="P23" s="251"/>
      <c r="Q23" s="251"/>
    </row>
    <row r="24" spans="1:17" ht="30">
      <c r="A24" s="38">
        <v>18</v>
      </c>
      <c r="B24" s="39">
        <v>780016</v>
      </c>
      <c r="C24" s="11" t="s">
        <v>16</v>
      </c>
      <c r="D24" s="249">
        <v>3365492934</v>
      </c>
      <c r="E24" s="250">
        <v>0</v>
      </c>
      <c r="F24" s="33"/>
      <c r="G24" s="33">
        <v>0</v>
      </c>
      <c r="H24" s="33"/>
      <c r="I24" s="33"/>
      <c r="J24" s="33"/>
      <c r="K24" s="40"/>
      <c r="L24" s="33">
        <v>0</v>
      </c>
      <c r="M24" s="33">
        <v>0</v>
      </c>
      <c r="N24" s="33">
        <v>0</v>
      </c>
      <c r="O24" s="33">
        <v>3365492934</v>
      </c>
      <c r="P24" s="251"/>
      <c r="Q24" s="251"/>
    </row>
    <row r="25" spans="1:17" ht="30">
      <c r="A25" s="38">
        <v>19</v>
      </c>
      <c r="B25" s="39">
        <v>780036</v>
      </c>
      <c r="C25" s="11" t="s">
        <v>17</v>
      </c>
      <c r="D25" s="249">
        <v>3381922215</v>
      </c>
      <c r="E25" s="250">
        <v>0</v>
      </c>
      <c r="F25" s="33"/>
      <c r="G25" s="33">
        <v>0</v>
      </c>
      <c r="H25" s="33"/>
      <c r="I25" s="33"/>
      <c r="J25" s="33"/>
      <c r="K25" s="40"/>
      <c r="L25" s="33">
        <v>0</v>
      </c>
      <c r="M25" s="33">
        <v>0</v>
      </c>
      <c r="N25" s="33">
        <v>0</v>
      </c>
      <c r="O25" s="33">
        <v>3381922215</v>
      </c>
      <c r="P25" s="251"/>
      <c r="Q25" s="251"/>
    </row>
    <row r="26" spans="1:17" ht="30">
      <c r="A26" s="38">
        <v>20</v>
      </c>
      <c r="B26" s="39">
        <v>780151</v>
      </c>
      <c r="C26" s="11" t="s">
        <v>18</v>
      </c>
      <c r="D26" s="249">
        <v>5095649054</v>
      </c>
      <c r="E26" s="250">
        <v>0</v>
      </c>
      <c r="F26" s="33"/>
      <c r="G26" s="33">
        <v>0</v>
      </c>
      <c r="H26" s="33"/>
      <c r="I26" s="33"/>
      <c r="J26" s="33"/>
      <c r="K26" s="40"/>
      <c r="L26" s="33">
        <v>0</v>
      </c>
      <c r="M26" s="33">
        <v>0</v>
      </c>
      <c r="N26" s="33">
        <v>0</v>
      </c>
      <c r="O26" s="33">
        <v>5095649054</v>
      </c>
      <c r="P26" s="251"/>
      <c r="Q26" s="251"/>
    </row>
    <row r="27" spans="1:17" ht="45">
      <c r="A27" s="38">
        <v>21</v>
      </c>
      <c r="B27" s="39">
        <v>780182</v>
      </c>
      <c r="C27" s="11" t="s">
        <v>888</v>
      </c>
      <c r="D27" s="249">
        <v>660010628</v>
      </c>
      <c r="E27" s="250">
        <v>0</v>
      </c>
      <c r="F27" s="33"/>
      <c r="G27" s="33">
        <v>0</v>
      </c>
      <c r="H27" s="33"/>
      <c r="I27" s="33"/>
      <c r="J27" s="33"/>
      <c r="K27" s="40"/>
      <c r="L27" s="33">
        <v>0</v>
      </c>
      <c r="M27" s="33">
        <v>0</v>
      </c>
      <c r="N27" s="33">
        <v>0</v>
      </c>
      <c r="O27" s="33">
        <v>660010628</v>
      </c>
      <c r="P27" s="251"/>
      <c r="Q27" s="251"/>
    </row>
    <row r="28" spans="1:17" ht="30">
      <c r="A28" s="38">
        <v>22</v>
      </c>
      <c r="B28" s="39">
        <v>780042</v>
      </c>
      <c r="C28" s="11" t="s">
        <v>377</v>
      </c>
      <c r="D28" s="249">
        <v>1865602587</v>
      </c>
      <c r="E28" s="250">
        <v>0</v>
      </c>
      <c r="F28" s="33"/>
      <c r="G28" s="33">
        <v>0</v>
      </c>
      <c r="H28" s="33"/>
      <c r="I28" s="33"/>
      <c r="J28" s="33"/>
      <c r="K28" s="40"/>
      <c r="L28" s="33">
        <v>0</v>
      </c>
      <c r="M28" s="33">
        <v>0</v>
      </c>
      <c r="N28" s="33">
        <v>0</v>
      </c>
      <c r="O28" s="33">
        <v>1865602587</v>
      </c>
      <c r="P28" s="251"/>
      <c r="Q28" s="251"/>
    </row>
    <row r="29" spans="1:17" ht="45">
      <c r="A29" s="38">
        <v>23</v>
      </c>
      <c r="B29" s="39">
        <v>780153</v>
      </c>
      <c r="C29" s="11" t="s">
        <v>19</v>
      </c>
      <c r="D29" s="249">
        <v>3098522860</v>
      </c>
      <c r="E29" s="250">
        <v>0</v>
      </c>
      <c r="F29" s="33"/>
      <c r="G29" s="33">
        <v>0</v>
      </c>
      <c r="H29" s="33"/>
      <c r="I29" s="33"/>
      <c r="J29" s="33"/>
      <c r="K29" s="40"/>
      <c r="L29" s="33">
        <v>0</v>
      </c>
      <c r="M29" s="33">
        <v>0</v>
      </c>
      <c r="N29" s="33">
        <v>0</v>
      </c>
      <c r="O29" s="33">
        <v>3098522860</v>
      </c>
      <c r="P29" s="251"/>
      <c r="Q29" s="251"/>
    </row>
    <row r="30" spans="1:17" ht="30">
      <c r="A30" s="38">
        <v>24</v>
      </c>
      <c r="B30" s="39">
        <v>780031</v>
      </c>
      <c r="C30" s="11" t="s">
        <v>378</v>
      </c>
      <c r="D30" s="249">
        <v>1779262429</v>
      </c>
      <c r="E30" s="250">
        <v>0</v>
      </c>
      <c r="F30" s="33"/>
      <c r="G30" s="33">
        <v>0</v>
      </c>
      <c r="H30" s="33"/>
      <c r="I30" s="33"/>
      <c r="J30" s="33"/>
      <c r="K30" s="40"/>
      <c r="L30" s="33">
        <v>0</v>
      </c>
      <c r="M30" s="33">
        <v>0</v>
      </c>
      <c r="N30" s="33">
        <v>0</v>
      </c>
      <c r="O30" s="33">
        <v>1779262429</v>
      </c>
      <c r="P30" s="251"/>
      <c r="Q30" s="251"/>
    </row>
    <row r="31" spans="1:17" ht="30">
      <c r="A31" s="38">
        <v>25</v>
      </c>
      <c r="B31" s="39">
        <v>780168</v>
      </c>
      <c r="C31" s="11" t="s">
        <v>20</v>
      </c>
      <c r="D31" s="249">
        <v>313877968</v>
      </c>
      <c r="E31" s="250">
        <v>0</v>
      </c>
      <c r="F31" s="33"/>
      <c r="G31" s="33">
        <v>0</v>
      </c>
      <c r="H31" s="33"/>
      <c r="I31" s="33"/>
      <c r="J31" s="33"/>
      <c r="K31" s="40"/>
      <c r="L31" s="33">
        <v>0</v>
      </c>
      <c r="M31" s="33">
        <v>0</v>
      </c>
      <c r="N31" s="33">
        <v>0</v>
      </c>
      <c r="O31" s="33">
        <v>313877968</v>
      </c>
      <c r="P31" s="251"/>
      <c r="Q31" s="251"/>
    </row>
    <row r="32" spans="1:17" ht="30">
      <c r="A32" s="38">
        <v>26</v>
      </c>
      <c r="B32" s="39">
        <v>780033</v>
      </c>
      <c r="C32" s="11" t="s">
        <v>21</v>
      </c>
      <c r="D32" s="249">
        <v>940455890</v>
      </c>
      <c r="E32" s="250">
        <v>0</v>
      </c>
      <c r="F32" s="33"/>
      <c r="G32" s="33">
        <v>0</v>
      </c>
      <c r="H32" s="33"/>
      <c r="I32" s="33"/>
      <c r="J32" s="33"/>
      <c r="K32" s="40"/>
      <c r="L32" s="33">
        <v>0</v>
      </c>
      <c r="M32" s="33">
        <v>0</v>
      </c>
      <c r="N32" s="33">
        <v>0</v>
      </c>
      <c r="O32" s="33">
        <v>940455890</v>
      </c>
      <c r="P32" s="251"/>
      <c r="Q32" s="251"/>
    </row>
    <row r="33" spans="1:17" ht="45">
      <c r="A33" s="38">
        <v>27</v>
      </c>
      <c r="B33" s="39">
        <v>780034</v>
      </c>
      <c r="C33" s="11" t="s">
        <v>22</v>
      </c>
      <c r="D33" s="249">
        <v>2147345934</v>
      </c>
      <c r="E33" s="250">
        <v>0</v>
      </c>
      <c r="F33" s="33"/>
      <c r="G33" s="33">
        <v>0</v>
      </c>
      <c r="H33" s="33"/>
      <c r="I33" s="33"/>
      <c r="J33" s="33"/>
      <c r="K33" s="40"/>
      <c r="L33" s="33">
        <v>0</v>
      </c>
      <c r="M33" s="33">
        <v>0</v>
      </c>
      <c r="N33" s="33">
        <v>0</v>
      </c>
      <c r="O33" s="33">
        <v>2147345934</v>
      </c>
      <c r="P33" s="251"/>
      <c r="Q33" s="251"/>
    </row>
    <row r="34" spans="1:17" ht="45">
      <c r="A34" s="38">
        <v>28</v>
      </c>
      <c r="B34" s="39">
        <v>780226</v>
      </c>
      <c r="C34" s="11" t="s">
        <v>23</v>
      </c>
      <c r="D34" s="249">
        <v>418172944</v>
      </c>
      <c r="E34" s="250">
        <v>0</v>
      </c>
      <c r="F34" s="33"/>
      <c r="G34" s="33">
        <v>0</v>
      </c>
      <c r="H34" s="33"/>
      <c r="I34" s="33"/>
      <c r="J34" s="33"/>
      <c r="K34" s="40"/>
      <c r="L34" s="33">
        <v>0</v>
      </c>
      <c r="M34" s="33">
        <v>0</v>
      </c>
      <c r="N34" s="33">
        <v>0</v>
      </c>
      <c r="O34" s="33">
        <v>418172944</v>
      </c>
      <c r="P34" s="251"/>
      <c r="Q34" s="251"/>
    </row>
    <row r="35" spans="1:17" ht="45">
      <c r="A35" s="38">
        <v>29</v>
      </c>
      <c r="B35" s="39">
        <v>780030</v>
      </c>
      <c r="C35" s="11" t="s">
        <v>24</v>
      </c>
      <c r="D35" s="249">
        <v>1770165066</v>
      </c>
      <c r="E35" s="250">
        <v>0</v>
      </c>
      <c r="F35" s="33"/>
      <c r="G35" s="33">
        <v>0</v>
      </c>
      <c r="H35" s="33"/>
      <c r="I35" s="33"/>
      <c r="J35" s="33"/>
      <c r="K35" s="40"/>
      <c r="L35" s="33">
        <v>0</v>
      </c>
      <c r="M35" s="33">
        <v>0</v>
      </c>
      <c r="N35" s="33">
        <v>0</v>
      </c>
      <c r="O35" s="33">
        <v>1770165066</v>
      </c>
      <c r="P35" s="251"/>
      <c r="Q35" s="251"/>
    </row>
    <row r="36" spans="1:17" ht="30">
      <c r="A36" s="38">
        <v>30</v>
      </c>
      <c r="B36" s="39">
        <v>780070</v>
      </c>
      <c r="C36" s="11" t="s">
        <v>25</v>
      </c>
      <c r="D36" s="249">
        <v>310314201</v>
      </c>
      <c r="E36" s="250">
        <v>0</v>
      </c>
      <c r="F36" s="33"/>
      <c r="G36" s="33">
        <v>0</v>
      </c>
      <c r="H36" s="33"/>
      <c r="I36" s="33"/>
      <c r="J36" s="33"/>
      <c r="K36" s="40"/>
      <c r="L36" s="33">
        <v>0</v>
      </c>
      <c r="M36" s="33">
        <v>0</v>
      </c>
      <c r="N36" s="33">
        <v>0</v>
      </c>
      <c r="O36" s="33">
        <v>310314201</v>
      </c>
      <c r="P36" s="251"/>
      <c r="Q36" s="251"/>
    </row>
    <row r="37" spans="1:17" ht="30">
      <c r="A37" s="38">
        <v>31</v>
      </c>
      <c r="B37" s="39">
        <v>780076</v>
      </c>
      <c r="C37" s="11" t="s">
        <v>26</v>
      </c>
      <c r="D37" s="249">
        <v>473056056</v>
      </c>
      <c r="E37" s="250">
        <v>0</v>
      </c>
      <c r="F37" s="33"/>
      <c r="G37" s="33">
        <v>0</v>
      </c>
      <c r="H37" s="33"/>
      <c r="I37" s="33"/>
      <c r="J37" s="33"/>
      <c r="K37" s="40"/>
      <c r="L37" s="33">
        <v>0</v>
      </c>
      <c r="M37" s="33">
        <v>0</v>
      </c>
      <c r="N37" s="33">
        <v>0</v>
      </c>
      <c r="O37" s="33">
        <v>473056056</v>
      </c>
      <c r="P37" s="251"/>
      <c r="Q37" s="251"/>
    </row>
    <row r="38" spans="1:17" ht="30">
      <c r="A38" s="38">
        <v>32</v>
      </c>
      <c r="B38" s="39">
        <v>780077</v>
      </c>
      <c r="C38" s="11" t="s">
        <v>27</v>
      </c>
      <c r="D38" s="249">
        <v>553366069</v>
      </c>
      <c r="E38" s="250">
        <v>0</v>
      </c>
      <c r="F38" s="33"/>
      <c r="G38" s="33">
        <v>0</v>
      </c>
      <c r="H38" s="33"/>
      <c r="I38" s="33"/>
      <c r="J38" s="33"/>
      <c r="K38" s="40"/>
      <c r="L38" s="33">
        <v>0</v>
      </c>
      <c r="M38" s="33">
        <v>0</v>
      </c>
      <c r="N38" s="33">
        <v>0</v>
      </c>
      <c r="O38" s="33">
        <v>553366069</v>
      </c>
      <c r="P38" s="251"/>
      <c r="Q38" s="251"/>
    </row>
    <row r="39" spans="1:17" ht="30">
      <c r="A39" s="38">
        <v>33</v>
      </c>
      <c r="B39" s="39">
        <v>780084</v>
      </c>
      <c r="C39" s="11" t="s">
        <v>28</v>
      </c>
      <c r="D39" s="249">
        <v>607754738</v>
      </c>
      <c r="E39" s="250">
        <v>0</v>
      </c>
      <c r="F39" s="33"/>
      <c r="G39" s="33">
        <v>0</v>
      </c>
      <c r="H39" s="33"/>
      <c r="I39" s="33"/>
      <c r="J39" s="33"/>
      <c r="K39" s="40"/>
      <c r="L39" s="33">
        <v>0</v>
      </c>
      <c r="M39" s="33">
        <v>0</v>
      </c>
      <c r="N39" s="33">
        <v>0</v>
      </c>
      <c r="O39" s="33">
        <v>607754738</v>
      </c>
      <c r="P39" s="251"/>
      <c r="Q39" s="251"/>
    </row>
    <row r="40" spans="1:17" ht="30">
      <c r="A40" s="38">
        <v>34</v>
      </c>
      <c r="B40" s="39">
        <v>780072</v>
      </c>
      <c r="C40" s="11" t="s">
        <v>29</v>
      </c>
      <c r="D40" s="249">
        <v>259365001</v>
      </c>
      <c r="E40" s="250">
        <v>0</v>
      </c>
      <c r="F40" s="33"/>
      <c r="G40" s="33">
        <v>0</v>
      </c>
      <c r="H40" s="33"/>
      <c r="I40" s="33"/>
      <c r="J40" s="33"/>
      <c r="K40" s="40"/>
      <c r="L40" s="33">
        <v>0</v>
      </c>
      <c r="M40" s="33">
        <v>0</v>
      </c>
      <c r="N40" s="33">
        <v>0</v>
      </c>
      <c r="O40" s="33">
        <v>259365001</v>
      </c>
      <c r="P40" s="251"/>
      <c r="Q40" s="251"/>
    </row>
    <row r="41" spans="1:17" ht="30">
      <c r="A41" s="38">
        <v>35</v>
      </c>
      <c r="B41" s="39">
        <v>780073</v>
      </c>
      <c r="C41" s="11" t="s">
        <v>30</v>
      </c>
      <c r="D41" s="249">
        <v>303889068</v>
      </c>
      <c r="E41" s="250">
        <v>0</v>
      </c>
      <c r="F41" s="33"/>
      <c r="G41" s="33">
        <v>0</v>
      </c>
      <c r="H41" s="33"/>
      <c r="I41" s="33"/>
      <c r="J41" s="33"/>
      <c r="K41" s="40"/>
      <c r="L41" s="33">
        <v>0</v>
      </c>
      <c r="M41" s="33">
        <v>0</v>
      </c>
      <c r="N41" s="33">
        <v>0</v>
      </c>
      <c r="O41" s="33">
        <v>303889068</v>
      </c>
      <c r="P41" s="251"/>
      <c r="Q41" s="251"/>
    </row>
    <row r="42" spans="1:17" ht="30">
      <c r="A42" s="38">
        <v>36</v>
      </c>
      <c r="B42" s="39">
        <v>780071</v>
      </c>
      <c r="C42" s="11" t="s">
        <v>31</v>
      </c>
      <c r="D42" s="249">
        <v>245266223</v>
      </c>
      <c r="E42" s="250">
        <v>0</v>
      </c>
      <c r="F42" s="33"/>
      <c r="G42" s="33">
        <v>0</v>
      </c>
      <c r="H42" s="33"/>
      <c r="I42" s="33"/>
      <c r="J42" s="33"/>
      <c r="K42" s="40"/>
      <c r="L42" s="33">
        <v>0</v>
      </c>
      <c r="M42" s="33">
        <v>0</v>
      </c>
      <c r="N42" s="33">
        <v>0</v>
      </c>
      <c r="O42" s="33">
        <v>245266223</v>
      </c>
      <c r="P42" s="251"/>
      <c r="Q42" s="251"/>
    </row>
    <row r="43" spans="1:17" ht="30">
      <c r="A43" s="38">
        <v>37</v>
      </c>
      <c r="B43" s="39">
        <v>780074</v>
      </c>
      <c r="C43" s="11" t="s">
        <v>32</v>
      </c>
      <c r="D43" s="249">
        <v>694544660</v>
      </c>
      <c r="E43" s="250">
        <v>0</v>
      </c>
      <c r="F43" s="33"/>
      <c r="G43" s="33">
        <v>0</v>
      </c>
      <c r="H43" s="33"/>
      <c r="I43" s="33"/>
      <c r="J43" s="33"/>
      <c r="K43" s="40"/>
      <c r="L43" s="33">
        <v>0</v>
      </c>
      <c r="M43" s="33">
        <v>0</v>
      </c>
      <c r="N43" s="33">
        <v>0</v>
      </c>
      <c r="O43" s="33">
        <v>694544660</v>
      </c>
      <c r="P43" s="251"/>
      <c r="Q43" s="251"/>
    </row>
    <row r="44" spans="1:17" ht="45">
      <c r="A44" s="38">
        <v>38</v>
      </c>
      <c r="B44" s="39">
        <v>780240</v>
      </c>
      <c r="C44" s="11" t="s">
        <v>33</v>
      </c>
      <c r="D44" s="249">
        <v>6011396997</v>
      </c>
      <c r="E44" s="250">
        <v>0</v>
      </c>
      <c r="F44" s="33"/>
      <c r="G44" s="33">
        <v>0</v>
      </c>
      <c r="H44" s="33"/>
      <c r="I44" s="33"/>
      <c r="J44" s="33"/>
      <c r="K44" s="40"/>
      <c r="L44" s="33">
        <v>0</v>
      </c>
      <c r="M44" s="33">
        <v>0</v>
      </c>
      <c r="N44" s="33">
        <v>0</v>
      </c>
      <c r="O44" s="33">
        <v>6011396997</v>
      </c>
      <c r="P44" s="251"/>
      <c r="Q44" s="251"/>
    </row>
    <row r="45" spans="1:17" ht="30">
      <c r="A45" s="38">
        <v>39</v>
      </c>
      <c r="B45" s="39">
        <v>780209</v>
      </c>
      <c r="C45" s="11" t="s">
        <v>34</v>
      </c>
      <c r="D45" s="249">
        <v>159673381</v>
      </c>
      <c r="E45" s="250">
        <v>0</v>
      </c>
      <c r="F45" s="33"/>
      <c r="G45" s="33">
        <v>0</v>
      </c>
      <c r="H45" s="33"/>
      <c r="I45" s="33"/>
      <c r="J45" s="33"/>
      <c r="K45" s="40"/>
      <c r="L45" s="33">
        <v>0</v>
      </c>
      <c r="M45" s="33">
        <v>0</v>
      </c>
      <c r="N45" s="33">
        <v>0</v>
      </c>
      <c r="O45" s="33">
        <v>159673381</v>
      </c>
      <c r="P45" s="251"/>
      <c r="Q45" s="251"/>
    </row>
    <row r="46" spans="1:17" ht="15.75">
      <c r="A46" s="38"/>
      <c r="B46" s="42"/>
      <c r="C46" s="13" t="s">
        <v>849</v>
      </c>
      <c r="D46" s="249">
        <v>0</v>
      </c>
      <c r="E46" s="250">
        <v>0</v>
      </c>
      <c r="F46" s="33"/>
      <c r="G46" s="33">
        <v>0</v>
      </c>
      <c r="H46" s="33"/>
      <c r="I46" s="33"/>
      <c r="J46" s="33"/>
      <c r="K46" s="40"/>
      <c r="L46" s="33">
        <v>0</v>
      </c>
      <c r="M46" s="33">
        <v>0</v>
      </c>
      <c r="N46" s="33">
        <v>0</v>
      </c>
      <c r="O46" s="33">
        <v>0</v>
      </c>
      <c r="P46" s="251"/>
      <c r="Q46" s="251"/>
    </row>
    <row r="47" spans="1:17" ht="30">
      <c r="A47" s="38">
        <v>40</v>
      </c>
      <c r="B47" s="43">
        <v>780001</v>
      </c>
      <c r="C47" s="14" t="s">
        <v>35</v>
      </c>
      <c r="D47" s="249">
        <v>1041956784</v>
      </c>
      <c r="E47" s="250">
        <v>0</v>
      </c>
      <c r="F47" s="33"/>
      <c r="G47" s="33">
        <v>0</v>
      </c>
      <c r="H47" s="33"/>
      <c r="I47" s="33"/>
      <c r="J47" s="33"/>
      <c r="K47" s="40"/>
      <c r="L47" s="33">
        <v>0</v>
      </c>
      <c r="M47" s="33">
        <v>0</v>
      </c>
      <c r="N47" s="33">
        <v>0</v>
      </c>
      <c r="O47" s="33">
        <v>1041956784</v>
      </c>
      <c r="P47" s="251"/>
      <c r="Q47" s="251"/>
    </row>
    <row r="48" spans="1:17" ht="30">
      <c r="A48" s="38">
        <v>41</v>
      </c>
      <c r="B48" s="43">
        <v>780009</v>
      </c>
      <c r="C48" s="14" t="s">
        <v>36</v>
      </c>
      <c r="D48" s="249">
        <v>1886433365</v>
      </c>
      <c r="E48" s="250">
        <v>0</v>
      </c>
      <c r="F48" s="33"/>
      <c r="G48" s="33">
        <v>0</v>
      </c>
      <c r="H48" s="33"/>
      <c r="I48" s="33"/>
      <c r="J48" s="33"/>
      <c r="K48" s="40"/>
      <c r="L48" s="33">
        <v>0</v>
      </c>
      <c r="M48" s="33">
        <v>0</v>
      </c>
      <c r="N48" s="33">
        <v>0</v>
      </c>
      <c r="O48" s="33">
        <v>1886433365</v>
      </c>
      <c r="P48" s="251"/>
      <c r="Q48" s="251"/>
    </row>
    <row r="49" spans="1:17" ht="45">
      <c r="A49" s="38">
        <v>42</v>
      </c>
      <c r="B49" s="43">
        <v>780010</v>
      </c>
      <c r="C49" s="14" t="s">
        <v>37</v>
      </c>
      <c r="D49" s="249">
        <v>323839978</v>
      </c>
      <c r="E49" s="250">
        <v>0</v>
      </c>
      <c r="F49" s="33"/>
      <c r="G49" s="33">
        <v>0</v>
      </c>
      <c r="H49" s="33"/>
      <c r="I49" s="33"/>
      <c r="J49" s="33"/>
      <c r="K49" s="40"/>
      <c r="L49" s="33">
        <v>0</v>
      </c>
      <c r="M49" s="33">
        <v>0</v>
      </c>
      <c r="N49" s="33">
        <v>0</v>
      </c>
      <c r="O49" s="33">
        <v>323839978</v>
      </c>
      <c r="P49" s="251"/>
      <c r="Q49" s="251"/>
    </row>
    <row r="50" spans="1:17" ht="30">
      <c r="A50" s="38">
        <v>43</v>
      </c>
      <c r="B50" s="43">
        <v>780011</v>
      </c>
      <c r="C50" s="14" t="s">
        <v>38</v>
      </c>
      <c r="D50" s="249">
        <v>1730996820</v>
      </c>
      <c r="E50" s="250">
        <v>0</v>
      </c>
      <c r="F50" s="33"/>
      <c r="G50" s="33">
        <v>0</v>
      </c>
      <c r="H50" s="33"/>
      <c r="I50" s="33"/>
      <c r="J50" s="33"/>
      <c r="K50" s="40"/>
      <c r="L50" s="33">
        <v>-158088380</v>
      </c>
      <c r="M50" s="33">
        <v>0</v>
      </c>
      <c r="N50" s="33">
        <v>-158088380</v>
      </c>
      <c r="O50" s="33">
        <v>1572908440</v>
      </c>
      <c r="P50" s="252">
        <f>N50/D50</f>
        <v>-9.132794362961337E-2</v>
      </c>
      <c r="Q50" s="251"/>
    </row>
    <row r="51" spans="1:17" ht="30">
      <c r="A51" s="38">
        <v>44</v>
      </c>
      <c r="B51" s="43">
        <v>780014</v>
      </c>
      <c r="C51" s="14" t="s">
        <v>39</v>
      </c>
      <c r="D51" s="249">
        <v>6056253690</v>
      </c>
      <c r="E51" s="250">
        <v>6072946</v>
      </c>
      <c r="F51" s="33"/>
      <c r="G51" s="33">
        <v>0</v>
      </c>
      <c r="H51" s="33"/>
      <c r="I51" s="33"/>
      <c r="J51" s="33"/>
      <c r="K51" s="40">
        <v>66041550</v>
      </c>
      <c r="L51" s="33">
        <v>0</v>
      </c>
      <c r="M51" s="33">
        <v>0</v>
      </c>
      <c r="N51" s="33">
        <v>72114496</v>
      </c>
      <c r="O51" s="33">
        <v>6128368186</v>
      </c>
      <c r="P51" s="251"/>
      <c r="Q51" s="251"/>
    </row>
    <row r="52" spans="1:17" ht="30">
      <c r="A52" s="38">
        <v>45</v>
      </c>
      <c r="B52" s="43">
        <v>780032</v>
      </c>
      <c r="C52" s="14" t="s">
        <v>40</v>
      </c>
      <c r="D52" s="249">
        <v>780136168</v>
      </c>
      <c r="E52" s="250">
        <v>0</v>
      </c>
      <c r="F52" s="33"/>
      <c r="G52" s="33">
        <v>0</v>
      </c>
      <c r="H52" s="33"/>
      <c r="I52" s="33"/>
      <c r="J52" s="33"/>
      <c r="K52" s="40"/>
      <c r="L52" s="33">
        <v>0</v>
      </c>
      <c r="M52" s="33">
        <v>0</v>
      </c>
      <c r="N52" s="33">
        <v>0</v>
      </c>
      <c r="O52" s="33">
        <v>780136168</v>
      </c>
      <c r="P52" s="251"/>
      <c r="Q52" s="251"/>
    </row>
    <row r="53" spans="1:17" ht="15.75">
      <c r="A53" s="38"/>
      <c r="B53" s="43"/>
      <c r="C53" s="15" t="s">
        <v>827</v>
      </c>
      <c r="D53" s="249">
        <v>0</v>
      </c>
      <c r="E53" s="250">
        <v>0</v>
      </c>
      <c r="F53" s="33"/>
      <c r="G53" s="33">
        <v>0</v>
      </c>
      <c r="H53" s="33"/>
      <c r="I53" s="33"/>
      <c r="J53" s="33"/>
      <c r="K53" s="40"/>
      <c r="L53" s="33">
        <v>0</v>
      </c>
      <c r="M53" s="33">
        <v>0</v>
      </c>
      <c r="N53" s="33">
        <v>0</v>
      </c>
      <c r="O53" s="33">
        <v>0</v>
      </c>
      <c r="P53" s="251"/>
      <c r="Q53" s="251"/>
    </row>
    <row r="54" spans="1:17" ht="30">
      <c r="A54" s="38">
        <v>46</v>
      </c>
      <c r="B54" s="43">
        <v>780141</v>
      </c>
      <c r="C54" s="11" t="s">
        <v>41</v>
      </c>
      <c r="D54" s="249">
        <v>71573430</v>
      </c>
      <c r="E54" s="250">
        <v>0</v>
      </c>
      <c r="F54" s="33"/>
      <c r="G54" s="33">
        <v>0</v>
      </c>
      <c r="H54" s="33"/>
      <c r="I54" s="33"/>
      <c r="J54" s="33"/>
      <c r="K54" s="40"/>
      <c r="L54" s="33">
        <v>0</v>
      </c>
      <c r="M54" s="33">
        <v>0</v>
      </c>
      <c r="N54" s="33">
        <v>0</v>
      </c>
      <c r="O54" s="33">
        <v>71573430</v>
      </c>
      <c r="P54" s="251"/>
      <c r="Q54" s="251"/>
    </row>
    <row r="55" spans="1:17" ht="30">
      <c r="A55" s="38">
        <v>47</v>
      </c>
      <c r="B55" s="44">
        <v>780140</v>
      </c>
      <c r="C55" s="16" t="s">
        <v>42</v>
      </c>
      <c r="D55" s="249">
        <v>277535582</v>
      </c>
      <c r="E55" s="250">
        <v>0</v>
      </c>
      <c r="F55" s="33"/>
      <c r="G55" s="33">
        <v>0</v>
      </c>
      <c r="H55" s="33"/>
      <c r="I55" s="33"/>
      <c r="J55" s="33"/>
      <c r="K55" s="40"/>
      <c r="L55" s="33">
        <v>0</v>
      </c>
      <c r="M55" s="33">
        <v>0</v>
      </c>
      <c r="N55" s="33">
        <v>0</v>
      </c>
      <c r="O55" s="33">
        <v>277535582</v>
      </c>
      <c r="P55" s="251"/>
      <c r="Q55" s="251"/>
    </row>
    <row r="56" spans="1:17" ht="30">
      <c r="A56" s="38">
        <v>48</v>
      </c>
      <c r="B56" s="43">
        <v>780186</v>
      </c>
      <c r="C56" s="11" t="s">
        <v>43</v>
      </c>
      <c r="D56" s="249">
        <v>2143197206</v>
      </c>
      <c r="E56" s="250">
        <v>0</v>
      </c>
      <c r="F56" s="33"/>
      <c r="G56" s="33">
        <v>0</v>
      </c>
      <c r="H56" s="33"/>
      <c r="I56" s="33"/>
      <c r="J56" s="33"/>
      <c r="K56" s="40"/>
      <c r="L56" s="33">
        <v>-40628032</v>
      </c>
      <c r="M56" s="33">
        <v>0</v>
      </c>
      <c r="N56" s="33">
        <v>-40628032</v>
      </c>
      <c r="O56" s="33">
        <v>2102569174</v>
      </c>
      <c r="P56" s="252">
        <f>N56/D56</f>
        <v>-1.8956739905343082E-2</v>
      </c>
      <c r="Q56" s="251"/>
    </row>
    <row r="57" spans="1:17" ht="30">
      <c r="A57" s="38">
        <v>49</v>
      </c>
      <c r="B57" s="43">
        <v>780185</v>
      </c>
      <c r="C57" s="11" t="s">
        <v>44</v>
      </c>
      <c r="D57" s="249">
        <v>1033687848</v>
      </c>
      <c r="E57" s="250">
        <v>0</v>
      </c>
      <c r="F57" s="33"/>
      <c r="G57" s="33">
        <v>0</v>
      </c>
      <c r="H57" s="33"/>
      <c r="I57" s="33"/>
      <c r="J57" s="33"/>
      <c r="K57" s="40"/>
      <c r="L57" s="33">
        <v>104216219</v>
      </c>
      <c r="M57" s="33">
        <v>0</v>
      </c>
      <c r="N57" s="33">
        <v>104216219</v>
      </c>
      <c r="O57" s="33">
        <v>1137904067</v>
      </c>
      <c r="P57" s="251"/>
      <c r="Q57" s="251"/>
    </row>
    <row r="58" spans="1:17" ht="45">
      <c r="A58" s="38">
        <v>50</v>
      </c>
      <c r="B58" s="43">
        <v>780183</v>
      </c>
      <c r="C58" s="11" t="s">
        <v>45</v>
      </c>
      <c r="D58" s="249">
        <v>475473558</v>
      </c>
      <c r="E58" s="250">
        <v>0</v>
      </c>
      <c r="F58" s="33"/>
      <c r="G58" s="33">
        <v>0</v>
      </c>
      <c r="H58" s="33"/>
      <c r="I58" s="33"/>
      <c r="J58" s="33"/>
      <c r="K58" s="40"/>
      <c r="L58" s="33">
        <v>0</v>
      </c>
      <c r="M58" s="33">
        <v>0</v>
      </c>
      <c r="N58" s="33">
        <v>0</v>
      </c>
      <c r="O58" s="33">
        <v>475473558</v>
      </c>
      <c r="P58" s="251"/>
      <c r="Q58" s="251"/>
    </row>
    <row r="59" spans="1:17" ht="30">
      <c r="A59" s="38">
        <v>51</v>
      </c>
      <c r="B59" s="43">
        <v>780188</v>
      </c>
      <c r="C59" s="11" t="s">
        <v>46</v>
      </c>
      <c r="D59" s="249">
        <v>172157689</v>
      </c>
      <c r="E59" s="250">
        <v>0</v>
      </c>
      <c r="F59" s="33"/>
      <c r="G59" s="33">
        <v>0</v>
      </c>
      <c r="H59" s="33"/>
      <c r="I59" s="33"/>
      <c r="J59" s="33"/>
      <c r="K59" s="40"/>
      <c r="L59" s="33">
        <v>0</v>
      </c>
      <c r="M59" s="33">
        <v>0</v>
      </c>
      <c r="N59" s="33">
        <v>0</v>
      </c>
      <c r="O59" s="33">
        <v>172157689</v>
      </c>
      <c r="P59" s="251"/>
      <c r="Q59" s="251"/>
    </row>
    <row r="60" spans="1:17" ht="30">
      <c r="A60" s="38">
        <v>52</v>
      </c>
      <c r="B60" s="43">
        <v>780195</v>
      </c>
      <c r="C60" s="11" t="s">
        <v>47</v>
      </c>
      <c r="D60" s="249">
        <v>25600025</v>
      </c>
      <c r="E60" s="250">
        <v>0</v>
      </c>
      <c r="F60" s="33"/>
      <c r="G60" s="33">
        <v>0</v>
      </c>
      <c r="H60" s="33"/>
      <c r="I60" s="33"/>
      <c r="J60" s="33"/>
      <c r="K60" s="40"/>
      <c r="L60" s="33">
        <v>0</v>
      </c>
      <c r="M60" s="33">
        <v>0</v>
      </c>
      <c r="N60" s="33">
        <v>0</v>
      </c>
      <c r="O60" s="33">
        <v>25600025</v>
      </c>
      <c r="P60" s="251"/>
      <c r="Q60" s="251"/>
    </row>
    <row r="61" spans="1:17" ht="30">
      <c r="A61" s="38">
        <v>53</v>
      </c>
      <c r="B61" s="43">
        <v>780297</v>
      </c>
      <c r="C61" s="11" t="s">
        <v>48</v>
      </c>
      <c r="D61" s="249">
        <v>131812641</v>
      </c>
      <c r="E61" s="250">
        <v>0</v>
      </c>
      <c r="F61" s="33"/>
      <c r="G61" s="33">
        <v>0</v>
      </c>
      <c r="H61" s="33"/>
      <c r="I61" s="33"/>
      <c r="J61" s="33"/>
      <c r="K61" s="40"/>
      <c r="L61" s="33">
        <v>0</v>
      </c>
      <c r="M61" s="33">
        <v>0</v>
      </c>
      <c r="N61" s="33">
        <v>0</v>
      </c>
      <c r="O61" s="33">
        <v>131812641</v>
      </c>
      <c r="P61" s="251"/>
      <c r="Q61" s="251"/>
    </row>
    <row r="62" spans="1:17" ht="30">
      <c r="A62" s="38">
        <v>54</v>
      </c>
      <c r="B62" s="43">
        <v>780285</v>
      </c>
      <c r="C62" s="10" t="s">
        <v>49</v>
      </c>
      <c r="D62" s="249">
        <v>333323</v>
      </c>
      <c r="E62" s="250">
        <v>0</v>
      </c>
      <c r="F62" s="33"/>
      <c r="G62" s="33">
        <v>0</v>
      </c>
      <c r="H62" s="33"/>
      <c r="I62" s="33"/>
      <c r="J62" s="33"/>
      <c r="K62" s="40"/>
      <c r="L62" s="33">
        <v>0</v>
      </c>
      <c r="M62" s="33">
        <v>0</v>
      </c>
      <c r="N62" s="33">
        <v>0</v>
      </c>
      <c r="O62" s="33">
        <v>333323</v>
      </c>
      <c r="P62" s="251"/>
      <c r="Q62" s="251"/>
    </row>
    <row r="63" spans="1:17" ht="30">
      <c r="A63" s="38">
        <v>55</v>
      </c>
      <c r="B63" s="43">
        <v>780366</v>
      </c>
      <c r="C63" s="14" t="s">
        <v>50</v>
      </c>
      <c r="D63" s="249">
        <v>3931094027</v>
      </c>
      <c r="E63" s="250">
        <v>0</v>
      </c>
      <c r="F63" s="33"/>
      <c r="G63" s="33">
        <v>0</v>
      </c>
      <c r="H63" s="33"/>
      <c r="I63" s="33"/>
      <c r="J63" s="33"/>
      <c r="K63" s="40"/>
      <c r="L63" s="33">
        <v>0</v>
      </c>
      <c r="M63" s="33">
        <v>0</v>
      </c>
      <c r="N63" s="33">
        <v>0</v>
      </c>
      <c r="O63" s="33">
        <v>3931094027</v>
      </c>
      <c r="P63" s="251"/>
      <c r="Q63" s="251"/>
    </row>
    <row r="64" spans="1:17" ht="15.75">
      <c r="A64" s="38"/>
      <c r="B64" s="45"/>
      <c r="C64" s="17" t="s">
        <v>850</v>
      </c>
      <c r="D64" s="249">
        <v>0</v>
      </c>
      <c r="E64" s="250">
        <v>0</v>
      </c>
      <c r="F64" s="33"/>
      <c r="G64" s="33">
        <v>0</v>
      </c>
      <c r="H64" s="33"/>
      <c r="I64" s="33"/>
      <c r="J64" s="33"/>
      <c r="K64" s="40"/>
      <c r="L64" s="33">
        <v>0</v>
      </c>
      <c r="M64" s="33">
        <v>0</v>
      </c>
      <c r="N64" s="33">
        <v>0</v>
      </c>
      <c r="O64" s="33">
        <v>0</v>
      </c>
      <c r="P64" s="251"/>
      <c r="Q64" s="251"/>
    </row>
    <row r="65" spans="1:17" ht="30">
      <c r="A65" s="38">
        <v>56</v>
      </c>
      <c r="B65" s="43">
        <v>780108</v>
      </c>
      <c r="C65" s="11" t="s">
        <v>51</v>
      </c>
      <c r="D65" s="249">
        <v>527147824</v>
      </c>
      <c r="E65" s="250">
        <v>0</v>
      </c>
      <c r="F65" s="33"/>
      <c r="G65" s="33">
        <v>0</v>
      </c>
      <c r="H65" s="33"/>
      <c r="I65" s="33"/>
      <c r="J65" s="33"/>
      <c r="K65" s="40"/>
      <c r="L65" s="33">
        <v>0</v>
      </c>
      <c r="M65" s="33">
        <v>0</v>
      </c>
      <c r="N65" s="33">
        <v>0</v>
      </c>
      <c r="O65" s="33">
        <v>527147824</v>
      </c>
      <c r="P65" s="251"/>
      <c r="Q65" s="251"/>
    </row>
    <row r="66" spans="1:17" ht="30">
      <c r="A66" s="38">
        <v>57</v>
      </c>
      <c r="B66" s="43">
        <v>780109</v>
      </c>
      <c r="C66" s="11" t="s">
        <v>52</v>
      </c>
      <c r="D66" s="249">
        <v>653693133</v>
      </c>
      <c r="E66" s="250">
        <v>0</v>
      </c>
      <c r="F66" s="33"/>
      <c r="G66" s="33">
        <v>0</v>
      </c>
      <c r="H66" s="33"/>
      <c r="I66" s="33"/>
      <c r="J66" s="33"/>
      <c r="K66" s="40"/>
      <c r="L66" s="33">
        <v>0</v>
      </c>
      <c r="M66" s="33">
        <v>0</v>
      </c>
      <c r="N66" s="33">
        <v>0</v>
      </c>
      <c r="O66" s="33">
        <v>653693133</v>
      </c>
      <c r="P66" s="251"/>
      <c r="Q66" s="251"/>
    </row>
    <row r="67" spans="1:17" ht="30">
      <c r="A67" s="38">
        <v>58</v>
      </c>
      <c r="B67" s="43">
        <v>780081</v>
      </c>
      <c r="C67" s="11" t="s">
        <v>53</v>
      </c>
      <c r="D67" s="249">
        <v>154787290</v>
      </c>
      <c r="E67" s="250">
        <v>0</v>
      </c>
      <c r="F67" s="33"/>
      <c r="G67" s="33">
        <v>0</v>
      </c>
      <c r="H67" s="33"/>
      <c r="I67" s="33"/>
      <c r="J67" s="33"/>
      <c r="K67" s="40"/>
      <c r="L67" s="33">
        <v>0</v>
      </c>
      <c r="M67" s="33">
        <v>0</v>
      </c>
      <c r="N67" s="33">
        <v>0</v>
      </c>
      <c r="O67" s="33">
        <v>154787290</v>
      </c>
      <c r="P67" s="251"/>
      <c r="Q67" s="251"/>
    </row>
    <row r="68" spans="1:17" ht="30">
      <c r="A68" s="38">
        <v>59</v>
      </c>
      <c r="B68" s="43">
        <v>780156</v>
      </c>
      <c r="C68" s="11" t="s">
        <v>54</v>
      </c>
      <c r="D68" s="249">
        <v>103121531</v>
      </c>
      <c r="E68" s="250">
        <v>0</v>
      </c>
      <c r="F68" s="33"/>
      <c r="G68" s="33">
        <v>0</v>
      </c>
      <c r="H68" s="33"/>
      <c r="I68" s="33"/>
      <c r="J68" s="33"/>
      <c r="K68" s="40"/>
      <c r="L68" s="33">
        <v>0</v>
      </c>
      <c r="M68" s="33">
        <v>0</v>
      </c>
      <c r="N68" s="33">
        <v>0</v>
      </c>
      <c r="O68" s="33">
        <v>103121531</v>
      </c>
      <c r="P68" s="251"/>
      <c r="Q68" s="251"/>
    </row>
    <row r="69" spans="1:17" ht="30">
      <c r="A69" s="38">
        <v>60</v>
      </c>
      <c r="B69" s="43">
        <v>780095</v>
      </c>
      <c r="C69" s="11" t="s">
        <v>55</v>
      </c>
      <c r="D69" s="249">
        <v>234175048</v>
      </c>
      <c r="E69" s="250">
        <v>0</v>
      </c>
      <c r="F69" s="33"/>
      <c r="G69" s="33">
        <v>0</v>
      </c>
      <c r="H69" s="33"/>
      <c r="I69" s="33"/>
      <c r="J69" s="33"/>
      <c r="K69" s="40"/>
      <c r="L69" s="33">
        <v>0</v>
      </c>
      <c r="M69" s="33">
        <v>560800</v>
      </c>
      <c r="N69" s="33">
        <v>560800</v>
      </c>
      <c r="O69" s="33">
        <v>234735848</v>
      </c>
      <c r="P69" s="251"/>
      <c r="Q69" s="251"/>
    </row>
    <row r="70" spans="1:17" ht="30">
      <c r="A70" s="38">
        <v>61</v>
      </c>
      <c r="B70" s="43">
        <v>780172</v>
      </c>
      <c r="C70" s="11" t="s">
        <v>56</v>
      </c>
      <c r="D70" s="249">
        <v>14557604</v>
      </c>
      <c r="E70" s="250">
        <v>0</v>
      </c>
      <c r="F70" s="33"/>
      <c r="G70" s="33">
        <v>0</v>
      </c>
      <c r="H70" s="33"/>
      <c r="I70" s="33"/>
      <c r="J70" s="33"/>
      <c r="K70" s="40"/>
      <c r="L70" s="33">
        <v>0</v>
      </c>
      <c r="M70" s="33">
        <v>0</v>
      </c>
      <c r="N70" s="33">
        <v>0</v>
      </c>
      <c r="O70" s="33">
        <v>14557604</v>
      </c>
      <c r="P70" s="251"/>
      <c r="Q70" s="251"/>
    </row>
    <row r="71" spans="1:17" ht="15.75">
      <c r="A71" s="38"/>
      <c r="B71" s="46"/>
      <c r="C71" s="18" t="s">
        <v>828</v>
      </c>
      <c r="D71" s="249">
        <v>0</v>
      </c>
      <c r="E71" s="250">
        <v>0</v>
      </c>
      <c r="F71" s="33"/>
      <c r="G71" s="33">
        <v>0</v>
      </c>
      <c r="H71" s="33"/>
      <c r="I71" s="33"/>
      <c r="J71" s="33"/>
      <c r="K71" s="40"/>
      <c r="L71" s="33">
        <v>0</v>
      </c>
      <c r="M71" s="33">
        <v>0</v>
      </c>
      <c r="N71" s="33">
        <v>0</v>
      </c>
      <c r="O71" s="33">
        <v>0</v>
      </c>
      <c r="P71" s="251"/>
      <c r="Q71" s="251"/>
    </row>
    <row r="72" spans="1:17" ht="30">
      <c r="A72" s="38">
        <v>62</v>
      </c>
      <c r="B72" s="43">
        <v>780110</v>
      </c>
      <c r="C72" s="11" t="s">
        <v>57</v>
      </c>
      <c r="D72" s="249">
        <v>803158302</v>
      </c>
      <c r="E72" s="250">
        <v>0</v>
      </c>
      <c r="F72" s="33"/>
      <c r="G72" s="33">
        <v>0</v>
      </c>
      <c r="H72" s="33"/>
      <c r="I72" s="33"/>
      <c r="J72" s="33"/>
      <c r="K72" s="40"/>
      <c r="L72" s="33">
        <v>0</v>
      </c>
      <c r="M72" s="33">
        <v>0</v>
      </c>
      <c r="N72" s="33">
        <v>0</v>
      </c>
      <c r="O72" s="33">
        <v>803158302</v>
      </c>
      <c r="P72" s="251"/>
      <c r="Q72" s="251"/>
    </row>
    <row r="73" spans="1:17" ht="30">
      <c r="A73" s="38">
        <v>63</v>
      </c>
      <c r="B73" s="43">
        <v>780113</v>
      </c>
      <c r="C73" s="11" t="s">
        <v>58</v>
      </c>
      <c r="D73" s="249">
        <v>1120005630</v>
      </c>
      <c r="E73" s="250">
        <v>0</v>
      </c>
      <c r="F73" s="33"/>
      <c r="G73" s="33">
        <v>0</v>
      </c>
      <c r="H73" s="33"/>
      <c r="I73" s="33"/>
      <c r="J73" s="33"/>
      <c r="K73" s="40"/>
      <c r="L73" s="33">
        <v>0</v>
      </c>
      <c r="M73" s="33">
        <v>0</v>
      </c>
      <c r="N73" s="33">
        <v>0</v>
      </c>
      <c r="O73" s="33">
        <v>1120005630</v>
      </c>
      <c r="P73" s="251"/>
      <c r="Q73" s="251"/>
    </row>
    <row r="74" spans="1:17" ht="30">
      <c r="A74" s="38">
        <v>64</v>
      </c>
      <c r="B74" s="43">
        <v>780143</v>
      </c>
      <c r="C74" s="11" t="s">
        <v>59</v>
      </c>
      <c r="D74" s="249">
        <v>42526045</v>
      </c>
      <c r="E74" s="250">
        <v>0</v>
      </c>
      <c r="F74" s="33"/>
      <c r="G74" s="33">
        <v>0</v>
      </c>
      <c r="H74" s="33"/>
      <c r="I74" s="33"/>
      <c r="J74" s="33"/>
      <c r="K74" s="40"/>
      <c r="L74" s="33">
        <v>0</v>
      </c>
      <c r="M74" s="33">
        <v>0</v>
      </c>
      <c r="N74" s="33">
        <v>0</v>
      </c>
      <c r="O74" s="33">
        <v>42526045</v>
      </c>
      <c r="P74" s="251"/>
      <c r="Q74" s="251"/>
    </row>
    <row r="75" spans="1:17" ht="30">
      <c r="A75" s="38">
        <v>65</v>
      </c>
      <c r="B75" s="43">
        <v>780162</v>
      </c>
      <c r="C75" s="11" t="s">
        <v>60</v>
      </c>
      <c r="D75" s="249">
        <v>78924874</v>
      </c>
      <c r="E75" s="250">
        <v>0</v>
      </c>
      <c r="F75" s="33"/>
      <c r="G75" s="33">
        <v>0</v>
      </c>
      <c r="H75" s="33"/>
      <c r="I75" s="33"/>
      <c r="J75" s="33"/>
      <c r="K75" s="40"/>
      <c r="L75" s="33">
        <v>0</v>
      </c>
      <c r="M75" s="33">
        <v>0</v>
      </c>
      <c r="N75" s="33">
        <v>0</v>
      </c>
      <c r="O75" s="33">
        <v>78924874</v>
      </c>
      <c r="P75" s="251"/>
      <c r="Q75" s="251"/>
    </row>
    <row r="76" spans="1:17" ht="30">
      <c r="A76" s="38">
        <v>66</v>
      </c>
      <c r="B76" s="43">
        <v>780158</v>
      </c>
      <c r="C76" s="11" t="s">
        <v>61</v>
      </c>
      <c r="D76" s="249">
        <v>62661109</v>
      </c>
      <c r="E76" s="250">
        <v>0</v>
      </c>
      <c r="F76" s="33"/>
      <c r="G76" s="33">
        <v>0</v>
      </c>
      <c r="H76" s="33"/>
      <c r="I76" s="33"/>
      <c r="J76" s="33"/>
      <c r="K76" s="40"/>
      <c r="L76" s="33">
        <v>0</v>
      </c>
      <c r="M76" s="33">
        <v>0</v>
      </c>
      <c r="N76" s="33">
        <v>0</v>
      </c>
      <c r="O76" s="33">
        <v>62661109</v>
      </c>
      <c r="P76" s="251"/>
      <c r="Q76" s="251"/>
    </row>
    <row r="77" spans="1:17" ht="30">
      <c r="A77" s="38">
        <v>67</v>
      </c>
      <c r="B77" s="43">
        <v>780170</v>
      </c>
      <c r="C77" s="11" t="s">
        <v>62</v>
      </c>
      <c r="D77" s="249">
        <v>58956616</v>
      </c>
      <c r="E77" s="250">
        <v>0</v>
      </c>
      <c r="F77" s="33"/>
      <c r="G77" s="33">
        <v>0</v>
      </c>
      <c r="H77" s="33"/>
      <c r="I77" s="33"/>
      <c r="J77" s="33"/>
      <c r="K77" s="40"/>
      <c r="L77" s="33">
        <v>0</v>
      </c>
      <c r="M77" s="33">
        <v>0</v>
      </c>
      <c r="N77" s="33">
        <v>0</v>
      </c>
      <c r="O77" s="33">
        <v>58956616</v>
      </c>
      <c r="P77" s="251"/>
      <c r="Q77" s="251"/>
    </row>
    <row r="78" spans="1:17" ht="15.75">
      <c r="A78" s="38"/>
      <c r="B78" s="43"/>
      <c r="C78" s="19" t="s">
        <v>829</v>
      </c>
      <c r="D78" s="249">
        <v>0</v>
      </c>
      <c r="E78" s="250">
        <v>0</v>
      </c>
      <c r="F78" s="33"/>
      <c r="G78" s="33">
        <v>0</v>
      </c>
      <c r="H78" s="33"/>
      <c r="I78" s="33"/>
      <c r="J78" s="33"/>
      <c r="K78" s="40"/>
      <c r="L78" s="33">
        <v>0</v>
      </c>
      <c r="M78" s="33">
        <v>0</v>
      </c>
      <c r="N78" s="33">
        <v>0</v>
      </c>
      <c r="O78" s="33">
        <v>0</v>
      </c>
      <c r="P78" s="251"/>
      <c r="Q78" s="251"/>
    </row>
    <row r="79" spans="1:17" ht="30">
      <c r="A79" s="38">
        <v>68</v>
      </c>
      <c r="B79" s="43">
        <v>780104</v>
      </c>
      <c r="C79" s="11" t="s">
        <v>63</v>
      </c>
      <c r="D79" s="249">
        <v>610520440</v>
      </c>
      <c r="E79" s="250">
        <v>0</v>
      </c>
      <c r="F79" s="33"/>
      <c r="G79" s="33">
        <v>0</v>
      </c>
      <c r="H79" s="33"/>
      <c r="I79" s="33"/>
      <c r="J79" s="33"/>
      <c r="K79" s="40"/>
      <c r="L79" s="33">
        <v>0</v>
      </c>
      <c r="M79" s="33">
        <v>0</v>
      </c>
      <c r="N79" s="33">
        <v>0</v>
      </c>
      <c r="O79" s="33">
        <v>610520440</v>
      </c>
      <c r="P79" s="251"/>
      <c r="Q79" s="251"/>
    </row>
    <row r="80" spans="1:17" ht="30">
      <c r="A80" s="38">
        <v>69</v>
      </c>
      <c r="B80" s="43">
        <v>780118</v>
      </c>
      <c r="C80" s="11" t="s">
        <v>64</v>
      </c>
      <c r="D80" s="249">
        <v>714011722</v>
      </c>
      <c r="E80" s="250">
        <v>0</v>
      </c>
      <c r="F80" s="33"/>
      <c r="G80" s="33">
        <v>0</v>
      </c>
      <c r="H80" s="33"/>
      <c r="I80" s="33"/>
      <c r="J80" s="33"/>
      <c r="K80" s="40"/>
      <c r="L80" s="33">
        <v>0</v>
      </c>
      <c r="M80" s="33">
        <v>0</v>
      </c>
      <c r="N80" s="33">
        <v>0</v>
      </c>
      <c r="O80" s="33">
        <v>714011722</v>
      </c>
      <c r="P80" s="251"/>
      <c r="Q80" s="251"/>
    </row>
    <row r="81" spans="1:17" ht="30">
      <c r="A81" s="38">
        <v>70</v>
      </c>
      <c r="B81" s="43">
        <v>780066</v>
      </c>
      <c r="C81" s="11" t="s">
        <v>65</v>
      </c>
      <c r="D81" s="249">
        <v>533743367</v>
      </c>
      <c r="E81" s="250">
        <v>0</v>
      </c>
      <c r="F81" s="33"/>
      <c r="G81" s="33">
        <v>0</v>
      </c>
      <c r="H81" s="33"/>
      <c r="I81" s="33"/>
      <c r="J81" s="33"/>
      <c r="K81" s="40"/>
      <c r="L81" s="33">
        <v>0</v>
      </c>
      <c r="M81" s="33">
        <v>0</v>
      </c>
      <c r="N81" s="33">
        <v>0</v>
      </c>
      <c r="O81" s="33">
        <v>533743367</v>
      </c>
      <c r="P81" s="251"/>
      <c r="Q81" s="251"/>
    </row>
    <row r="82" spans="1:17" ht="30">
      <c r="A82" s="38">
        <v>71</v>
      </c>
      <c r="B82" s="43">
        <v>780067</v>
      </c>
      <c r="C82" s="11" t="s">
        <v>66</v>
      </c>
      <c r="D82" s="249">
        <v>353003342</v>
      </c>
      <c r="E82" s="250">
        <v>0</v>
      </c>
      <c r="F82" s="33"/>
      <c r="G82" s="33">
        <v>0</v>
      </c>
      <c r="H82" s="33"/>
      <c r="I82" s="33"/>
      <c r="J82" s="33"/>
      <c r="K82" s="40"/>
      <c r="L82" s="33">
        <v>0</v>
      </c>
      <c r="M82" s="33">
        <v>0</v>
      </c>
      <c r="N82" s="33">
        <v>0</v>
      </c>
      <c r="O82" s="33">
        <v>353003342</v>
      </c>
      <c r="P82" s="251"/>
      <c r="Q82" s="251"/>
    </row>
    <row r="83" spans="1:17" ht="30">
      <c r="A83" s="38">
        <v>72</v>
      </c>
      <c r="B83" s="43">
        <v>780050</v>
      </c>
      <c r="C83" s="11" t="s">
        <v>67</v>
      </c>
      <c r="D83" s="249">
        <v>504682791</v>
      </c>
      <c r="E83" s="250">
        <v>0</v>
      </c>
      <c r="F83" s="33"/>
      <c r="G83" s="33">
        <v>0</v>
      </c>
      <c r="H83" s="33"/>
      <c r="I83" s="33"/>
      <c r="J83" s="33"/>
      <c r="K83" s="40"/>
      <c r="L83" s="33">
        <v>0</v>
      </c>
      <c r="M83" s="33">
        <v>0</v>
      </c>
      <c r="N83" s="33">
        <v>0</v>
      </c>
      <c r="O83" s="33">
        <v>504682791</v>
      </c>
      <c r="P83" s="251"/>
      <c r="Q83" s="251"/>
    </row>
    <row r="84" spans="1:17" ht="30">
      <c r="A84" s="38">
        <v>73</v>
      </c>
      <c r="B84" s="43">
        <v>780194</v>
      </c>
      <c r="C84" s="11" t="s">
        <v>68</v>
      </c>
      <c r="D84" s="249">
        <v>974335736</v>
      </c>
      <c r="E84" s="250">
        <v>0</v>
      </c>
      <c r="F84" s="33"/>
      <c r="G84" s="33">
        <v>0</v>
      </c>
      <c r="H84" s="33"/>
      <c r="I84" s="33"/>
      <c r="J84" s="33"/>
      <c r="K84" s="40"/>
      <c r="L84" s="33">
        <v>0</v>
      </c>
      <c r="M84" s="33">
        <v>0</v>
      </c>
      <c r="N84" s="33">
        <v>0</v>
      </c>
      <c r="O84" s="33">
        <v>974335736</v>
      </c>
      <c r="P84" s="251"/>
      <c r="Q84" s="251"/>
    </row>
    <row r="85" spans="1:17" ht="30">
      <c r="A85" s="38">
        <v>74</v>
      </c>
      <c r="B85" s="43">
        <v>780027</v>
      </c>
      <c r="C85" s="11" t="s">
        <v>69</v>
      </c>
      <c r="D85" s="249">
        <v>278523192</v>
      </c>
      <c r="E85" s="250">
        <v>0</v>
      </c>
      <c r="F85" s="33"/>
      <c r="G85" s="33">
        <v>0</v>
      </c>
      <c r="H85" s="33"/>
      <c r="I85" s="33"/>
      <c r="J85" s="33"/>
      <c r="K85" s="40"/>
      <c r="L85" s="33">
        <v>0</v>
      </c>
      <c r="M85" s="33">
        <v>0</v>
      </c>
      <c r="N85" s="33">
        <v>0</v>
      </c>
      <c r="O85" s="33">
        <v>278523192</v>
      </c>
      <c r="P85" s="251"/>
      <c r="Q85" s="251"/>
    </row>
    <row r="86" spans="1:17" ht="30">
      <c r="A86" s="38">
        <v>75</v>
      </c>
      <c r="B86" s="43">
        <v>780086</v>
      </c>
      <c r="C86" s="11" t="s">
        <v>70</v>
      </c>
      <c r="D86" s="249">
        <v>164850390</v>
      </c>
      <c r="E86" s="250">
        <v>0</v>
      </c>
      <c r="F86" s="33"/>
      <c r="G86" s="33">
        <v>0</v>
      </c>
      <c r="H86" s="33"/>
      <c r="I86" s="33"/>
      <c r="J86" s="33"/>
      <c r="K86" s="40"/>
      <c r="L86" s="33">
        <v>0</v>
      </c>
      <c r="M86" s="33">
        <v>0</v>
      </c>
      <c r="N86" s="33">
        <v>0</v>
      </c>
      <c r="O86" s="33">
        <v>164850390</v>
      </c>
      <c r="P86" s="251"/>
      <c r="Q86" s="251"/>
    </row>
    <row r="87" spans="1:17" ht="30">
      <c r="A87" s="38">
        <v>76</v>
      </c>
      <c r="B87" s="43">
        <v>780020</v>
      </c>
      <c r="C87" s="11" t="s">
        <v>71</v>
      </c>
      <c r="D87" s="249">
        <v>160746740</v>
      </c>
      <c r="E87" s="250">
        <v>0</v>
      </c>
      <c r="F87" s="33"/>
      <c r="G87" s="33">
        <v>0</v>
      </c>
      <c r="H87" s="33"/>
      <c r="I87" s="33"/>
      <c r="J87" s="33"/>
      <c r="K87" s="40"/>
      <c r="L87" s="33">
        <v>0</v>
      </c>
      <c r="M87" s="33">
        <v>0</v>
      </c>
      <c r="N87" s="33">
        <v>0</v>
      </c>
      <c r="O87" s="33">
        <v>160746740</v>
      </c>
      <c r="P87" s="251"/>
      <c r="Q87" s="251"/>
    </row>
    <row r="88" spans="1:17" ht="30">
      <c r="A88" s="38">
        <v>77</v>
      </c>
      <c r="B88" s="43">
        <v>780026</v>
      </c>
      <c r="C88" s="11" t="s">
        <v>72</v>
      </c>
      <c r="D88" s="249">
        <v>258136589</v>
      </c>
      <c r="E88" s="250">
        <v>0</v>
      </c>
      <c r="F88" s="33"/>
      <c r="G88" s="33">
        <v>0</v>
      </c>
      <c r="H88" s="33"/>
      <c r="I88" s="33"/>
      <c r="J88" s="33"/>
      <c r="K88" s="40"/>
      <c r="L88" s="33">
        <v>0</v>
      </c>
      <c r="M88" s="33">
        <v>0</v>
      </c>
      <c r="N88" s="33">
        <v>0</v>
      </c>
      <c r="O88" s="33">
        <v>258136589</v>
      </c>
      <c r="P88" s="251"/>
      <c r="Q88" s="251"/>
    </row>
    <row r="89" spans="1:17" ht="30">
      <c r="A89" s="38">
        <v>78</v>
      </c>
      <c r="B89" s="43">
        <v>780080</v>
      </c>
      <c r="C89" s="11" t="s">
        <v>73</v>
      </c>
      <c r="D89" s="249">
        <v>992161609</v>
      </c>
      <c r="E89" s="250">
        <v>0</v>
      </c>
      <c r="F89" s="33"/>
      <c r="G89" s="33">
        <v>0</v>
      </c>
      <c r="H89" s="33"/>
      <c r="I89" s="33"/>
      <c r="J89" s="33"/>
      <c r="K89" s="40"/>
      <c r="L89" s="33">
        <v>0</v>
      </c>
      <c r="M89" s="33">
        <v>0</v>
      </c>
      <c r="N89" s="33">
        <v>0</v>
      </c>
      <c r="O89" s="33">
        <v>992161609</v>
      </c>
      <c r="P89" s="251"/>
      <c r="Q89" s="251"/>
    </row>
    <row r="90" spans="1:17" ht="30">
      <c r="A90" s="38">
        <v>79</v>
      </c>
      <c r="B90" s="43">
        <v>780166</v>
      </c>
      <c r="C90" s="11" t="s">
        <v>74</v>
      </c>
      <c r="D90" s="249">
        <v>366524211</v>
      </c>
      <c r="E90" s="250">
        <v>0</v>
      </c>
      <c r="F90" s="33"/>
      <c r="G90" s="33">
        <v>0</v>
      </c>
      <c r="H90" s="33"/>
      <c r="I90" s="33"/>
      <c r="J90" s="33"/>
      <c r="K90" s="40"/>
      <c r="L90" s="33">
        <v>0</v>
      </c>
      <c r="M90" s="33">
        <v>0</v>
      </c>
      <c r="N90" s="33">
        <v>0</v>
      </c>
      <c r="O90" s="33">
        <v>366524211</v>
      </c>
      <c r="P90" s="251"/>
      <c r="Q90" s="251"/>
    </row>
    <row r="91" spans="1:17" ht="30">
      <c r="A91" s="38">
        <v>80</v>
      </c>
      <c r="B91" s="43">
        <v>780038</v>
      </c>
      <c r="C91" s="11" t="s">
        <v>75</v>
      </c>
      <c r="D91" s="249">
        <v>257225264</v>
      </c>
      <c r="E91" s="250">
        <v>0</v>
      </c>
      <c r="F91" s="33"/>
      <c r="G91" s="33">
        <v>0</v>
      </c>
      <c r="H91" s="33"/>
      <c r="I91" s="33"/>
      <c r="J91" s="33"/>
      <c r="K91" s="40"/>
      <c r="L91" s="33">
        <v>0</v>
      </c>
      <c r="M91" s="33">
        <v>2607400</v>
      </c>
      <c r="N91" s="33">
        <v>2607400</v>
      </c>
      <c r="O91" s="33">
        <v>259832664</v>
      </c>
      <c r="P91" s="251"/>
      <c r="Q91" s="251"/>
    </row>
    <row r="92" spans="1:17" ht="45">
      <c r="A92" s="38">
        <v>81</v>
      </c>
      <c r="B92" s="43">
        <v>780179</v>
      </c>
      <c r="C92" s="11" t="s">
        <v>76</v>
      </c>
      <c r="D92" s="249">
        <v>74778753</v>
      </c>
      <c r="E92" s="250">
        <v>0</v>
      </c>
      <c r="F92" s="33"/>
      <c r="G92" s="33">
        <v>0</v>
      </c>
      <c r="H92" s="33"/>
      <c r="I92" s="33"/>
      <c r="J92" s="33"/>
      <c r="K92" s="40"/>
      <c r="L92" s="33">
        <v>0</v>
      </c>
      <c r="M92" s="33">
        <v>0</v>
      </c>
      <c r="N92" s="33">
        <v>0</v>
      </c>
      <c r="O92" s="33">
        <v>74778753</v>
      </c>
      <c r="P92" s="251"/>
      <c r="Q92" s="251"/>
    </row>
    <row r="93" spans="1:17" ht="15.75">
      <c r="A93" s="38"/>
      <c r="B93" s="42"/>
      <c r="C93" s="18" t="s">
        <v>830</v>
      </c>
      <c r="D93" s="249">
        <v>0</v>
      </c>
      <c r="E93" s="250">
        <v>0</v>
      </c>
      <c r="F93" s="33"/>
      <c r="G93" s="33">
        <v>0</v>
      </c>
      <c r="H93" s="33"/>
      <c r="I93" s="33"/>
      <c r="J93" s="33"/>
      <c r="K93" s="40"/>
      <c r="L93" s="33">
        <v>0</v>
      </c>
      <c r="M93" s="33">
        <v>0</v>
      </c>
      <c r="N93" s="33">
        <v>0</v>
      </c>
      <c r="O93" s="33">
        <v>0</v>
      </c>
      <c r="P93" s="251"/>
      <c r="Q93" s="251"/>
    </row>
    <row r="94" spans="1:17" ht="30">
      <c r="A94" s="38">
        <v>82</v>
      </c>
      <c r="B94" s="43">
        <v>780119</v>
      </c>
      <c r="C94" s="11" t="s">
        <v>77</v>
      </c>
      <c r="D94" s="249">
        <v>978240134</v>
      </c>
      <c r="E94" s="250">
        <v>0</v>
      </c>
      <c r="F94" s="33"/>
      <c r="G94" s="33">
        <v>0</v>
      </c>
      <c r="H94" s="33"/>
      <c r="I94" s="33"/>
      <c r="J94" s="33"/>
      <c r="K94" s="40"/>
      <c r="L94" s="33">
        <v>0</v>
      </c>
      <c r="M94" s="33">
        <v>0</v>
      </c>
      <c r="N94" s="33">
        <v>0</v>
      </c>
      <c r="O94" s="33">
        <v>978240134</v>
      </c>
      <c r="P94" s="251"/>
      <c r="Q94" s="251"/>
    </row>
    <row r="95" spans="1:17" ht="30">
      <c r="A95" s="38">
        <v>83</v>
      </c>
      <c r="B95" s="43">
        <v>780190</v>
      </c>
      <c r="C95" s="11" t="s">
        <v>78</v>
      </c>
      <c r="D95" s="249">
        <v>147702960</v>
      </c>
      <c r="E95" s="250">
        <v>0</v>
      </c>
      <c r="F95" s="33"/>
      <c r="G95" s="33">
        <v>0</v>
      </c>
      <c r="H95" s="33"/>
      <c r="I95" s="33"/>
      <c r="J95" s="33"/>
      <c r="K95" s="40"/>
      <c r="L95" s="33">
        <v>0</v>
      </c>
      <c r="M95" s="33">
        <v>0</v>
      </c>
      <c r="N95" s="33">
        <v>0</v>
      </c>
      <c r="O95" s="33">
        <v>147702960</v>
      </c>
      <c r="P95" s="251"/>
      <c r="Q95" s="251"/>
    </row>
    <row r="96" spans="1:17" ht="30">
      <c r="A96" s="38">
        <v>84</v>
      </c>
      <c r="B96" s="43">
        <v>780122</v>
      </c>
      <c r="C96" s="11" t="s">
        <v>79</v>
      </c>
      <c r="D96" s="249">
        <v>1086586849</v>
      </c>
      <c r="E96" s="250">
        <v>0</v>
      </c>
      <c r="F96" s="33"/>
      <c r="G96" s="33">
        <v>0</v>
      </c>
      <c r="H96" s="33"/>
      <c r="I96" s="33"/>
      <c r="J96" s="33"/>
      <c r="K96" s="40"/>
      <c r="L96" s="33">
        <v>0</v>
      </c>
      <c r="M96" s="33">
        <v>0</v>
      </c>
      <c r="N96" s="33">
        <v>0</v>
      </c>
      <c r="O96" s="33">
        <v>1086586849</v>
      </c>
      <c r="P96" s="251"/>
      <c r="Q96" s="251"/>
    </row>
    <row r="97" spans="1:17" ht="30">
      <c r="A97" s="38">
        <v>85</v>
      </c>
      <c r="B97" s="43">
        <v>780126</v>
      </c>
      <c r="C97" s="11" t="s">
        <v>80</v>
      </c>
      <c r="D97" s="249">
        <v>1036809588</v>
      </c>
      <c r="E97" s="250">
        <v>0</v>
      </c>
      <c r="F97" s="33"/>
      <c r="G97" s="33">
        <v>0</v>
      </c>
      <c r="H97" s="33"/>
      <c r="I97" s="33"/>
      <c r="J97" s="33"/>
      <c r="K97" s="40"/>
      <c r="L97" s="33">
        <v>0</v>
      </c>
      <c r="M97" s="33">
        <v>0</v>
      </c>
      <c r="N97" s="33">
        <v>0</v>
      </c>
      <c r="O97" s="33">
        <v>1036809588</v>
      </c>
      <c r="P97" s="251"/>
      <c r="Q97" s="251"/>
    </row>
    <row r="98" spans="1:17" ht="30">
      <c r="A98" s="38">
        <v>86</v>
      </c>
      <c r="B98" s="43">
        <v>780103</v>
      </c>
      <c r="C98" s="20" t="s">
        <v>81</v>
      </c>
      <c r="D98" s="249">
        <v>1217333630</v>
      </c>
      <c r="E98" s="250">
        <v>0</v>
      </c>
      <c r="F98" s="33"/>
      <c r="G98" s="33">
        <v>0</v>
      </c>
      <c r="H98" s="33"/>
      <c r="I98" s="33"/>
      <c r="J98" s="33"/>
      <c r="K98" s="40"/>
      <c r="L98" s="33">
        <v>0</v>
      </c>
      <c r="M98" s="33">
        <v>0</v>
      </c>
      <c r="N98" s="33">
        <v>0</v>
      </c>
      <c r="O98" s="33">
        <v>1217333630</v>
      </c>
      <c r="P98" s="251"/>
      <c r="Q98" s="251"/>
    </row>
    <row r="99" spans="1:17" ht="30">
      <c r="A99" s="38">
        <v>87</v>
      </c>
      <c r="B99" s="43">
        <v>780087</v>
      </c>
      <c r="C99" s="11" t="s">
        <v>82</v>
      </c>
      <c r="D99" s="249">
        <v>357958616</v>
      </c>
      <c r="E99" s="250">
        <v>0</v>
      </c>
      <c r="F99" s="33"/>
      <c r="G99" s="33">
        <v>0</v>
      </c>
      <c r="H99" s="33"/>
      <c r="I99" s="33"/>
      <c r="J99" s="33"/>
      <c r="K99" s="40"/>
      <c r="L99" s="33">
        <v>0</v>
      </c>
      <c r="M99" s="33">
        <v>0</v>
      </c>
      <c r="N99" s="33">
        <v>0</v>
      </c>
      <c r="O99" s="33">
        <v>357958616</v>
      </c>
      <c r="P99" s="251"/>
      <c r="Q99" s="251"/>
    </row>
    <row r="100" spans="1:17" ht="30">
      <c r="A100" s="38">
        <v>88</v>
      </c>
      <c r="B100" s="43">
        <v>780094</v>
      </c>
      <c r="C100" s="11" t="s">
        <v>83</v>
      </c>
      <c r="D100" s="249">
        <v>439565547</v>
      </c>
      <c r="E100" s="250">
        <v>0</v>
      </c>
      <c r="F100" s="33"/>
      <c r="G100" s="33">
        <v>0</v>
      </c>
      <c r="H100" s="33"/>
      <c r="I100" s="33"/>
      <c r="J100" s="33"/>
      <c r="K100" s="40"/>
      <c r="L100" s="33">
        <v>0</v>
      </c>
      <c r="M100" s="33">
        <v>0</v>
      </c>
      <c r="N100" s="33">
        <v>0</v>
      </c>
      <c r="O100" s="33">
        <v>439565547</v>
      </c>
      <c r="P100" s="251"/>
      <c r="Q100" s="251"/>
    </row>
    <row r="101" spans="1:17" ht="45">
      <c r="A101" s="38">
        <v>89</v>
      </c>
      <c r="B101" s="43">
        <v>780189</v>
      </c>
      <c r="C101" s="11" t="s">
        <v>84</v>
      </c>
      <c r="D101" s="249">
        <v>113305478</v>
      </c>
      <c r="E101" s="250">
        <v>0</v>
      </c>
      <c r="F101" s="33"/>
      <c r="G101" s="33">
        <v>0</v>
      </c>
      <c r="H101" s="33"/>
      <c r="I101" s="33"/>
      <c r="J101" s="33"/>
      <c r="K101" s="40"/>
      <c r="L101" s="33">
        <v>0</v>
      </c>
      <c r="M101" s="33">
        <v>0</v>
      </c>
      <c r="N101" s="33">
        <v>0</v>
      </c>
      <c r="O101" s="33">
        <v>113305478</v>
      </c>
      <c r="P101" s="251"/>
      <c r="Q101" s="251"/>
    </row>
    <row r="102" spans="1:17" ht="30">
      <c r="A102" s="38">
        <v>90</v>
      </c>
      <c r="B102" s="43">
        <v>780148</v>
      </c>
      <c r="C102" s="11" t="s">
        <v>85</v>
      </c>
      <c r="D102" s="249">
        <v>146520409</v>
      </c>
      <c r="E102" s="250">
        <v>0</v>
      </c>
      <c r="F102" s="33"/>
      <c r="G102" s="33">
        <v>0</v>
      </c>
      <c r="H102" s="33"/>
      <c r="I102" s="33"/>
      <c r="J102" s="33"/>
      <c r="K102" s="40"/>
      <c r="L102" s="33">
        <v>0</v>
      </c>
      <c r="M102" s="33">
        <v>0</v>
      </c>
      <c r="N102" s="33">
        <v>0</v>
      </c>
      <c r="O102" s="33">
        <v>146520409</v>
      </c>
      <c r="P102" s="251"/>
      <c r="Q102" s="251"/>
    </row>
    <row r="103" spans="1:17" ht="30">
      <c r="A103" s="38">
        <v>91</v>
      </c>
      <c r="B103" s="43">
        <v>780159</v>
      </c>
      <c r="C103" s="11" t="s">
        <v>86</v>
      </c>
      <c r="D103" s="249">
        <v>100481965</v>
      </c>
      <c r="E103" s="250">
        <v>0</v>
      </c>
      <c r="F103" s="33"/>
      <c r="G103" s="33">
        <v>0</v>
      </c>
      <c r="H103" s="33"/>
      <c r="I103" s="33"/>
      <c r="J103" s="33"/>
      <c r="K103" s="40"/>
      <c r="L103" s="33">
        <v>0</v>
      </c>
      <c r="M103" s="33">
        <v>0</v>
      </c>
      <c r="N103" s="33">
        <v>0</v>
      </c>
      <c r="O103" s="33">
        <v>100481965</v>
      </c>
      <c r="P103" s="251"/>
      <c r="Q103" s="251"/>
    </row>
    <row r="104" spans="1:17" ht="30">
      <c r="A104" s="38">
        <v>92</v>
      </c>
      <c r="B104" s="43">
        <v>780178</v>
      </c>
      <c r="C104" s="11" t="s">
        <v>87</v>
      </c>
      <c r="D104" s="249">
        <v>84496219</v>
      </c>
      <c r="E104" s="250">
        <v>0</v>
      </c>
      <c r="F104" s="33"/>
      <c r="G104" s="33">
        <v>0</v>
      </c>
      <c r="H104" s="33"/>
      <c r="I104" s="33"/>
      <c r="J104" s="33"/>
      <c r="K104" s="40"/>
      <c r="L104" s="33">
        <v>0</v>
      </c>
      <c r="M104" s="33">
        <v>0</v>
      </c>
      <c r="N104" s="33">
        <v>0</v>
      </c>
      <c r="O104" s="33">
        <v>84496219</v>
      </c>
      <c r="P104" s="251"/>
      <c r="Q104" s="251"/>
    </row>
    <row r="105" spans="1:17" ht="15.75">
      <c r="A105" s="38"/>
      <c r="B105" s="42"/>
      <c r="C105" s="18" t="s">
        <v>851</v>
      </c>
      <c r="D105" s="249">
        <v>0</v>
      </c>
      <c r="E105" s="250">
        <v>0</v>
      </c>
      <c r="F105" s="33"/>
      <c r="G105" s="33">
        <v>0</v>
      </c>
      <c r="H105" s="33"/>
      <c r="I105" s="33"/>
      <c r="J105" s="33"/>
      <c r="K105" s="40"/>
      <c r="L105" s="33">
        <v>0</v>
      </c>
      <c r="M105" s="33">
        <v>0</v>
      </c>
      <c r="N105" s="33">
        <v>0</v>
      </c>
      <c r="O105" s="33">
        <v>0</v>
      </c>
      <c r="P105" s="251"/>
      <c r="Q105" s="251"/>
    </row>
    <row r="106" spans="1:17" ht="30">
      <c r="A106" s="38">
        <v>93</v>
      </c>
      <c r="B106" s="43">
        <v>780107</v>
      </c>
      <c r="C106" s="11" t="s">
        <v>88</v>
      </c>
      <c r="D106" s="249">
        <v>811737682</v>
      </c>
      <c r="E106" s="250">
        <v>0</v>
      </c>
      <c r="F106" s="33"/>
      <c r="G106" s="33">
        <v>0</v>
      </c>
      <c r="H106" s="33">
        <v>13063233</v>
      </c>
      <c r="I106" s="33"/>
      <c r="J106" s="33"/>
      <c r="K106" s="40"/>
      <c r="L106" s="33">
        <v>0</v>
      </c>
      <c r="M106" s="33">
        <v>0</v>
      </c>
      <c r="N106" s="33">
        <v>13063233</v>
      </c>
      <c r="O106" s="33">
        <v>824800915</v>
      </c>
      <c r="P106" s="251"/>
      <c r="Q106" s="251"/>
    </row>
    <row r="107" spans="1:17" ht="30">
      <c r="A107" s="38">
        <v>94</v>
      </c>
      <c r="B107" s="43">
        <v>780114</v>
      </c>
      <c r="C107" s="11" t="s">
        <v>89</v>
      </c>
      <c r="D107" s="249">
        <v>1051971850</v>
      </c>
      <c r="E107" s="250">
        <v>0</v>
      </c>
      <c r="F107" s="33"/>
      <c r="G107" s="33">
        <v>0</v>
      </c>
      <c r="H107" s="33"/>
      <c r="I107" s="33"/>
      <c r="J107" s="33"/>
      <c r="K107" s="40"/>
      <c r="L107" s="33">
        <v>0</v>
      </c>
      <c r="M107" s="33">
        <v>0</v>
      </c>
      <c r="N107" s="33">
        <v>0</v>
      </c>
      <c r="O107" s="33">
        <v>1051971850</v>
      </c>
      <c r="P107" s="251"/>
      <c r="Q107" s="251"/>
    </row>
    <row r="108" spans="1:17" ht="30">
      <c r="A108" s="38">
        <v>95</v>
      </c>
      <c r="B108" s="43">
        <v>780123</v>
      </c>
      <c r="C108" s="11" t="s">
        <v>90</v>
      </c>
      <c r="D108" s="249">
        <v>1038847229</v>
      </c>
      <c r="E108" s="250">
        <v>0</v>
      </c>
      <c r="F108" s="33"/>
      <c r="G108" s="33">
        <v>0</v>
      </c>
      <c r="H108" s="33"/>
      <c r="I108" s="33"/>
      <c r="J108" s="33"/>
      <c r="K108" s="40"/>
      <c r="L108" s="33">
        <v>0</v>
      </c>
      <c r="M108" s="33">
        <v>0</v>
      </c>
      <c r="N108" s="33">
        <v>0</v>
      </c>
      <c r="O108" s="33">
        <v>1038847229</v>
      </c>
      <c r="P108" s="251"/>
      <c r="Q108" s="251"/>
    </row>
    <row r="109" spans="1:17" ht="30">
      <c r="A109" s="38">
        <v>96</v>
      </c>
      <c r="B109" s="43">
        <v>780164</v>
      </c>
      <c r="C109" s="11" t="s">
        <v>91</v>
      </c>
      <c r="D109" s="249">
        <v>47393964</v>
      </c>
      <c r="E109" s="250">
        <v>0</v>
      </c>
      <c r="F109" s="33"/>
      <c r="G109" s="33">
        <v>0</v>
      </c>
      <c r="H109" s="33"/>
      <c r="I109" s="33"/>
      <c r="J109" s="33"/>
      <c r="K109" s="40"/>
      <c r="L109" s="33">
        <v>0</v>
      </c>
      <c r="M109" s="33">
        <v>0</v>
      </c>
      <c r="N109" s="33">
        <v>0</v>
      </c>
      <c r="O109" s="33">
        <v>47393964</v>
      </c>
      <c r="P109" s="251"/>
      <c r="Q109" s="251"/>
    </row>
    <row r="110" spans="1:17" ht="30">
      <c r="A110" s="38">
        <v>97</v>
      </c>
      <c r="B110" s="43">
        <v>780165</v>
      </c>
      <c r="C110" s="11" t="s">
        <v>92</v>
      </c>
      <c r="D110" s="249">
        <v>75608869</v>
      </c>
      <c r="E110" s="250">
        <v>0</v>
      </c>
      <c r="F110" s="33"/>
      <c r="G110" s="33">
        <v>0</v>
      </c>
      <c r="H110" s="33"/>
      <c r="I110" s="33"/>
      <c r="J110" s="33"/>
      <c r="K110" s="40"/>
      <c r="L110" s="33">
        <v>0</v>
      </c>
      <c r="M110" s="33">
        <v>0</v>
      </c>
      <c r="N110" s="33">
        <v>0</v>
      </c>
      <c r="O110" s="33">
        <v>75608869</v>
      </c>
      <c r="P110" s="251"/>
      <c r="Q110" s="251"/>
    </row>
    <row r="111" spans="1:17" ht="30">
      <c r="A111" s="38">
        <v>98</v>
      </c>
      <c r="B111" s="43">
        <v>780138</v>
      </c>
      <c r="C111" s="11" t="s">
        <v>93</v>
      </c>
      <c r="D111" s="249">
        <v>134906902</v>
      </c>
      <c r="E111" s="250">
        <v>0</v>
      </c>
      <c r="F111" s="33"/>
      <c r="G111" s="33">
        <v>0</v>
      </c>
      <c r="H111" s="33"/>
      <c r="I111" s="33"/>
      <c r="J111" s="33"/>
      <c r="K111" s="40"/>
      <c r="L111" s="33">
        <v>0</v>
      </c>
      <c r="M111" s="33">
        <v>0</v>
      </c>
      <c r="N111" s="33">
        <v>0</v>
      </c>
      <c r="O111" s="33">
        <v>134906902</v>
      </c>
      <c r="P111" s="251"/>
      <c r="Q111" s="251"/>
    </row>
    <row r="112" spans="1:17" ht="30">
      <c r="A112" s="38">
        <v>99</v>
      </c>
      <c r="B112" s="43">
        <v>780160</v>
      </c>
      <c r="C112" s="11" t="s">
        <v>94</v>
      </c>
      <c r="D112" s="249">
        <v>68023957</v>
      </c>
      <c r="E112" s="250">
        <v>0</v>
      </c>
      <c r="F112" s="33"/>
      <c r="G112" s="33">
        <v>0</v>
      </c>
      <c r="H112" s="33"/>
      <c r="I112" s="33"/>
      <c r="J112" s="33"/>
      <c r="K112" s="40"/>
      <c r="L112" s="33">
        <v>0</v>
      </c>
      <c r="M112" s="33">
        <v>0</v>
      </c>
      <c r="N112" s="33">
        <v>0</v>
      </c>
      <c r="O112" s="33">
        <v>68023957</v>
      </c>
      <c r="P112" s="251"/>
      <c r="Q112" s="251"/>
    </row>
    <row r="113" spans="1:17" ht="30">
      <c r="A113" s="38">
        <v>100</v>
      </c>
      <c r="B113" s="43">
        <v>780184</v>
      </c>
      <c r="C113" s="11" t="s">
        <v>95</v>
      </c>
      <c r="D113" s="249">
        <v>670037148</v>
      </c>
      <c r="E113" s="250">
        <v>0</v>
      </c>
      <c r="F113" s="33"/>
      <c r="G113" s="33">
        <v>0</v>
      </c>
      <c r="H113" s="33"/>
      <c r="I113" s="33"/>
      <c r="J113" s="33"/>
      <c r="K113" s="40"/>
      <c r="L113" s="33">
        <v>0</v>
      </c>
      <c r="M113" s="33">
        <v>0</v>
      </c>
      <c r="N113" s="33">
        <v>0</v>
      </c>
      <c r="O113" s="33">
        <v>670037148</v>
      </c>
      <c r="P113" s="251"/>
      <c r="Q113" s="251"/>
    </row>
    <row r="114" spans="1:17" ht="30">
      <c r="A114" s="38">
        <v>101</v>
      </c>
      <c r="B114" s="43">
        <v>780176</v>
      </c>
      <c r="C114" s="11" t="s">
        <v>96</v>
      </c>
      <c r="D114" s="249">
        <v>34850874</v>
      </c>
      <c r="E114" s="250">
        <v>0</v>
      </c>
      <c r="F114" s="33"/>
      <c r="G114" s="33">
        <v>0</v>
      </c>
      <c r="H114" s="33"/>
      <c r="I114" s="33"/>
      <c r="J114" s="33"/>
      <c r="K114" s="40"/>
      <c r="L114" s="33">
        <v>0</v>
      </c>
      <c r="M114" s="33">
        <v>0</v>
      </c>
      <c r="N114" s="33">
        <v>0</v>
      </c>
      <c r="O114" s="33">
        <v>34850874</v>
      </c>
      <c r="P114" s="251"/>
      <c r="Q114" s="251"/>
    </row>
    <row r="115" spans="1:17" ht="15.75">
      <c r="A115" s="38"/>
      <c r="B115" s="42"/>
      <c r="C115" s="18" t="s">
        <v>831</v>
      </c>
      <c r="D115" s="249">
        <v>0</v>
      </c>
      <c r="E115" s="250">
        <v>0</v>
      </c>
      <c r="F115" s="33"/>
      <c r="G115" s="33">
        <v>0</v>
      </c>
      <c r="H115" s="33"/>
      <c r="I115" s="33"/>
      <c r="J115" s="33"/>
      <c r="K115" s="40"/>
      <c r="L115" s="33">
        <v>0</v>
      </c>
      <c r="M115" s="33">
        <v>0</v>
      </c>
      <c r="N115" s="33">
        <v>0</v>
      </c>
      <c r="O115" s="33">
        <v>0</v>
      </c>
      <c r="P115" s="251"/>
      <c r="Q115" s="251"/>
    </row>
    <row r="116" spans="1:17" ht="30">
      <c r="A116" s="38">
        <v>102</v>
      </c>
      <c r="B116" s="43">
        <v>780215</v>
      </c>
      <c r="C116" s="11" t="s">
        <v>97</v>
      </c>
      <c r="D116" s="249">
        <v>148490422</v>
      </c>
      <c r="E116" s="250">
        <v>0</v>
      </c>
      <c r="F116" s="33"/>
      <c r="G116" s="33">
        <v>0</v>
      </c>
      <c r="H116" s="33"/>
      <c r="I116" s="33"/>
      <c r="J116" s="33"/>
      <c r="K116" s="40"/>
      <c r="L116" s="33">
        <v>0</v>
      </c>
      <c r="M116" s="33">
        <v>0</v>
      </c>
      <c r="N116" s="33">
        <v>0</v>
      </c>
      <c r="O116" s="33">
        <v>148490422</v>
      </c>
      <c r="P116" s="251"/>
      <c r="Q116" s="251"/>
    </row>
    <row r="117" spans="1:17" ht="30">
      <c r="A117" s="38">
        <v>103</v>
      </c>
      <c r="B117" s="43">
        <v>780059</v>
      </c>
      <c r="C117" s="11" t="s">
        <v>98</v>
      </c>
      <c r="D117" s="249">
        <v>706906260</v>
      </c>
      <c r="E117" s="250">
        <v>0</v>
      </c>
      <c r="F117" s="33"/>
      <c r="G117" s="33">
        <v>0</v>
      </c>
      <c r="H117" s="33"/>
      <c r="I117" s="33"/>
      <c r="J117" s="33"/>
      <c r="K117" s="40"/>
      <c r="L117" s="33">
        <v>0</v>
      </c>
      <c r="M117" s="33">
        <v>0</v>
      </c>
      <c r="N117" s="33">
        <v>0</v>
      </c>
      <c r="O117" s="33">
        <v>706906260</v>
      </c>
      <c r="P117" s="251"/>
      <c r="Q117" s="251"/>
    </row>
    <row r="118" spans="1:17" ht="30">
      <c r="A118" s="38">
        <v>104</v>
      </c>
      <c r="B118" s="43">
        <v>780060</v>
      </c>
      <c r="C118" s="11" t="s">
        <v>99</v>
      </c>
      <c r="D118" s="249">
        <v>230462686</v>
      </c>
      <c r="E118" s="250">
        <v>0</v>
      </c>
      <c r="F118" s="33"/>
      <c r="G118" s="33">
        <v>0</v>
      </c>
      <c r="H118" s="33"/>
      <c r="I118" s="33"/>
      <c r="J118" s="33"/>
      <c r="K118" s="40"/>
      <c r="L118" s="33">
        <v>0</v>
      </c>
      <c r="M118" s="33">
        <v>0</v>
      </c>
      <c r="N118" s="33">
        <v>0</v>
      </c>
      <c r="O118" s="33">
        <v>230462686</v>
      </c>
      <c r="P118" s="251"/>
      <c r="Q118" s="251"/>
    </row>
    <row r="119" spans="1:17" ht="30">
      <c r="A119" s="38">
        <v>105</v>
      </c>
      <c r="B119" s="43">
        <v>780065</v>
      </c>
      <c r="C119" s="11" t="s">
        <v>100</v>
      </c>
      <c r="D119" s="249">
        <v>441045411</v>
      </c>
      <c r="E119" s="250">
        <v>0</v>
      </c>
      <c r="F119" s="33"/>
      <c r="G119" s="33">
        <v>0</v>
      </c>
      <c r="H119" s="33"/>
      <c r="I119" s="33"/>
      <c r="J119" s="33"/>
      <c r="K119" s="40"/>
      <c r="L119" s="33">
        <v>0</v>
      </c>
      <c r="M119" s="33">
        <v>0</v>
      </c>
      <c r="N119" s="33">
        <v>0</v>
      </c>
      <c r="O119" s="33">
        <v>441045411</v>
      </c>
      <c r="P119" s="251"/>
      <c r="Q119" s="251"/>
    </row>
    <row r="120" spans="1:17" ht="30">
      <c r="A120" s="38">
        <v>106</v>
      </c>
      <c r="B120" s="43">
        <v>780024</v>
      </c>
      <c r="C120" s="11" t="s">
        <v>101</v>
      </c>
      <c r="D120" s="249">
        <v>349639232</v>
      </c>
      <c r="E120" s="250">
        <v>0</v>
      </c>
      <c r="F120" s="33"/>
      <c r="G120" s="33">
        <v>0</v>
      </c>
      <c r="H120" s="33"/>
      <c r="I120" s="33"/>
      <c r="J120" s="33"/>
      <c r="K120" s="40"/>
      <c r="L120" s="33">
        <v>0</v>
      </c>
      <c r="M120" s="33">
        <v>0</v>
      </c>
      <c r="N120" s="33">
        <v>0</v>
      </c>
      <c r="O120" s="33">
        <v>349639232</v>
      </c>
      <c r="P120" s="251"/>
      <c r="Q120" s="251"/>
    </row>
    <row r="121" spans="1:17" ht="30">
      <c r="A121" s="38">
        <v>107</v>
      </c>
      <c r="B121" s="43">
        <v>780145</v>
      </c>
      <c r="C121" s="11" t="s">
        <v>102</v>
      </c>
      <c r="D121" s="249">
        <v>112583321</v>
      </c>
      <c r="E121" s="250">
        <v>0</v>
      </c>
      <c r="F121" s="33"/>
      <c r="G121" s="33">
        <v>0</v>
      </c>
      <c r="H121" s="33"/>
      <c r="I121" s="33"/>
      <c r="J121" s="33"/>
      <c r="K121" s="40"/>
      <c r="L121" s="33">
        <v>0</v>
      </c>
      <c r="M121" s="33">
        <v>0</v>
      </c>
      <c r="N121" s="33">
        <v>0</v>
      </c>
      <c r="O121" s="33">
        <v>112583321</v>
      </c>
      <c r="P121" s="251"/>
      <c r="Q121" s="251"/>
    </row>
    <row r="122" spans="1:17" ht="30">
      <c r="A122" s="38">
        <v>108</v>
      </c>
      <c r="B122" s="43">
        <v>780369</v>
      </c>
      <c r="C122" s="11" t="s">
        <v>103</v>
      </c>
      <c r="D122" s="249">
        <v>405462575</v>
      </c>
      <c r="E122" s="250">
        <v>0</v>
      </c>
      <c r="F122" s="33"/>
      <c r="G122" s="33">
        <v>0</v>
      </c>
      <c r="H122" s="33"/>
      <c r="I122" s="33"/>
      <c r="J122" s="33"/>
      <c r="K122" s="40"/>
      <c r="L122" s="33">
        <v>0</v>
      </c>
      <c r="M122" s="33">
        <v>0</v>
      </c>
      <c r="N122" s="33">
        <v>0</v>
      </c>
      <c r="O122" s="33">
        <v>405462575</v>
      </c>
      <c r="P122" s="251"/>
      <c r="Q122" s="251"/>
    </row>
    <row r="123" spans="1:17" ht="15.75">
      <c r="A123" s="38"/>
      <c r="B123" s="42"/>
      <c r="C123" s="18" t="s">
        <v>852</v>
      </c>
      <c r="D123" s="249">
        <v>0</v>
      </c>
      <c r="E123" s="250">
        <v>0</v>
      </c>
      <c r="F123" s="33"/>
      <c r="G123" s="33">
        <v>0</v>
      </c>
      <c r="H123" s="33"/>
      <c r="I123" s="33"/>
      <c r="J123" s="33"/>
      <c r="K123" s="40"/>
      <c r="L123" s="33">
        <v>0</v>
      </c>
      <c r="M123" s="33">
        <v>0</v>
      </c>
      <c r="N123" s="33">
        <v>0</v>
      </c>
      <c r="O123" s="33">
        <v>0</v>
      </c>
      <c r="P123" s="251"/>
      <c r="Q123" s="251"/>
    </row>
    <row r="124" spans="1:17" ht="30">
      <c r="A124" s="38">
        <v>109</v>
      </c>
      <c r="B124" s="43">
        <v>780105</v>
      </c>
      <c r="C124" s="11" t="s">
        <v>104</v>
      </c>
      <c r="D124" s="249">
        <v>1685508569</v>
      </c>
      <c r="E124" s="250">
        <v>0</v>
      </c>
      <c r="F124" s="33"/>
      <c r="G124" s="33">
        <v>0</v>
      </c>
      <c r="H124" s="33"/>
      <c r="I124" s="33"/>
      <c r="J124" s="33"/>
      <c r="K124" s="40"/>
      <c r="L124" s="33">
        <v>0</v>
      </c>
      <c r="M124" s="33">
        <v>0</v>
      </c>
      <c r="N124" s="33">
        <v>0</v>
      </c>
      <c r="O124" s="33">
        <v>1685508569</v>
      </c>
      <c r="P124" s="251"/>
      <c r="Q124" s="251"/>
    </row>
    <row r="125" spans="1:17" ht="30">
      <c r="A125" s="38">
        <v>110</v>
      </c>
      <c r="B125" s="43">
        <v>780100</v>
      </c>
      <c r="C125" s="11" t="s">
        <v>105</v>
      </c>
      <c r="D125" s="249">
        <v>1741890853</v>
      </c>
      <c r="E125" s="250">
        <v>0</v>
      </c>
      <c r="F125" s="33"/>
      <c r="G125" s="33">
        <v>0</v>
      </c>
      <c r="H125" s="33"/>
      <c r="I125" s="33"/>
      <c r="J125" s="33"/>
      <c r="K125" s="40"/>
      <c r="L125" s="33">
        <v>-382130</v>
      </c>
      <c r="M125" s="33">
        <v>0</v>
      </c>
      <c r="N125" s="33">
        <v>-382130</v>
      </c>
      <c r="O125" s="33">
        <v>1741508723</v>
      </c>
      <c r="P125" s="251"/>
      <c r="Q125" s="251"/>
    </row>
    <row r="126" spans="1:17" ht="30">
      <c r="A126" s="38">
        <v>111</v>
      </c>
      <c r="B126" s="43">
        <v>780192</v>
      </c>
      <c r="C126" s="11" t="s">
        <v>106</v>
      </c>
      <c r="D126" s="249">
        <v>590989061</v>
      </c>
      <c r="E126" s="250">
        <v>0</v>
      </c>
      <c r="F126" s="33"/>
      <c r="G126" s="33">
        <v>0</v>
      </c>
      <c r="H126" s="33"/>
      <c r="I126" s="33"/>
      <c r="J126" s="33"/>
      <c r="K126" s="40"/>
      <c r="L126" s="33">
        <v>0</v>
      </c>
      <c r="M126" s="33">
        <v>0</v>
      </c>
      <c r="N126" s="33">
        <v>0</v>
      </c>
      <c r="O126" s="33">
        <v>590989061</v>
      </c>
      <c r="P126" s="251"/>
      <c r="Q126" s="251"/>
    </row>
    <row r="127" spans="1:17" ht="30">
      <c r="A127" s="38">
        <v>112</v>
      </c>
      <c r="B127" s="43">
        <v>780092</v>
      </c>
      <c r="C127" s="11" t="s">
        <v>107</v>
      </c>
      <c r="D127" s="249">
        <v>1055162308</v>
      </c>
      <c r="E127" s="250">
        <v>0</v>
      </c>
      <c r="F127" s="33"/>
      <c r="G127" s="33">
        <v>0</v>
      </c>
      <c r="H127" s="33"/>
      <c r="I127" s="33"/>
      <c r="J127" s="33"/>
      <c r="K127" s="40"/>
      <c r="L127" s="33">
        <v>0</v>
      </c>
      <c r="M127" s="33">
        <v>0</v>
      </c>
      <c r="N127" s="33">
        <v>0</v>
      </c>
      <c r="O127" s="33">
        <v>1055162308</v>
      </c>
      <c r="P127" s="251"/>
      <c r="Q127" s="251"/>
    </row>
    <row r="128" spans="1:17" ht="30">
      <c r="A128" s="38">
        <v>113</v>
      </c>
      <c r="B128" s="43">
        <v>780135</v>
      </c>
      <c r="C128" s="11" t="s">
        <v>108</v>
      </c>
      <c r="D128" s="249">
        <v>151506360</v>
      </c>
      <c r="E128" s="250">
        <v>0</v>
      </c>
      <c r="F128" s="33"/>
      <c r="G128" s="33">
        <v>0</v>
      </c>
      <c r="H128" s="33"/>
      <c r="I128" s="33"/>
      <c r="J128" s="33"/>
      <c r="K128" s="40"/>
      <c r="L128" s="33">
        <v>0</v>
      </c>
      <c r="M128" s="33">
        <v>0</v>
      </c>
      <c r="N128" s="33">
        <v>0</v>
      </c>
      <c r="O128" s="33">
        <v>151506360</v>
      </c>
      <c r="P128" s="251"/>
      <c r="Q128" s="251"/>
    </row>
    <row r="129" spans="1:17" ht="30">
      <c r="A129" s="38">
        <v>114</v>
      </c>
      <c r="B129" s="43">
        <v>780149</v>
      </c>
      <c r="C129" s="11" t="s">
        <v>109</v>
      </c>
      <c r="D129" s="249">
        <v>190070291</v>
      </c>
      <c r="E129" s="250">
        <v>0</v>
      </c>
      <c r="F129" s="33"/>
      <c r="G129" s="33">
        <v>0</v>
      </c>
      <c r="H129" s="33"/>
      <c r="I129" s="33"/>
      <c r="J129" s="33"/>
      <c r="K129" s="40"/>
      <c r="L129" s="33">
        <v>0</v>
      </c>
      <c r="M129" s="33">
        <v>0</v>
      </c>
      <c r="N129" s="33">
        <v>0</v>
      </c>
      <c r="O129" s="33">
        <v>190070291</v>
      </c>
      <c r="P129" s="251"/>
      <c r="Q129" s="251"/>
    </row>
    <row r="130" spans="1:17" ht="30">
      <c r="A130" s="38">
        <v>115</v>
      </c>
      <c r="B130" s="43">
        <v>780177</v>
      </c>
      <c r="C130" s="11" t="s">
        <v>110</v>
      </c>
      <c r="D130" s="249">
        <v>39166660</v>
      </c>
      <c r="E130" s="250">
        <v>0</v>
      </c>
      <c r="F130" s="33"/>
      <c r="G130" s="33">
        <v>0</v>
      </c>
      <c r="H130" s="33"/>
      <c r="I130" s="33"/>
      <c r="J130" s="33"/>
      <c r="K130" s="40"/>
      <c r="L130" s="33">
        <v>0</v>
      </c>
      <c r="M130" s="33">
        <v>0</v>
      </c>
      <c r="N130" s="33">
        <v>0</v>
      </c>
      <c r="O130" s="33">
        <v>39166660</v>
      </c>
      <c r="P130" s="251"/>
      <c r="Q130" s="251"/>
    </row>
    <row r="131" spans="1:17" ht="15.75">
      <c r="A131" s="38"/>
      <c r="B131" s="42"/>
      <c r="C131" s="18" t="s">
        <v>832</v>
      </c>
      <c r="D131" s="249">
        <v>0</v>
      </c>
      <c r="E131" s="250">
        <v>0</v>
      </c>
      <c r="F131" s="33"/>
      <c r="G131" s="33">
        <v>0</v>
      </c>
      <c r="H131" s="33"/>
      <c r="I131" s="33"/>
      <c r="J131" s="33"/>
      <c r="K131" s="40"/>
      <c r="L131" s="33">
        <v>0</v>
      </c>
      <c r="M131" s="33">
        <v>0</v>
      </c>
      <c r="N131" s="33">
        <v>0</v>
      </c>
      <c r="O131" s="33">
        <v>0</v>
      </c>
      <c r="P131" s="251"/>
      <c r="Q131" s="251"/>
    </row>
    <row r="132" spans="1:17" ht="30">
      <c r="A132" s="38">
        <v>116</v>
      </c>
      <c r="B132" s="43">
        <v>780124</v>
      </c>
      <c r="C132" s="11" t="s">
        <v>111</v>
      </c>
      <c r="D132" s="249">
        <v>1579724224</v>
      </c>
      <c r="E132" s="250">
        <v>0</v>
      </c>
      <c r="F132" s="33"/>
      <c r="G132" s="33">
        <v>0</v>
      </c>
      <c r="H132" s="33"/>
      <c r="I132" s="33"/>
      <c r="J132" s="33"/>
      <c r="K132" s="40"/>
      <c r="L132" s="33">
        <v>0</v>
      </c>
      <c r="M132" s="33">
        <v>0</v>
      </c>
      <c r="N132" s="33">
        <v>0</v>
      </c>
      <c r="O132" s="33">
        <v>1579724224</v>
      </c>
      <c r="P132" s="251"/>
      <c r="Q132" s="251"/>
    </row>
    <row r="133" spans="1:17" ht="30">
      <c r="A133" s="38">
        <v>117</v>
      </c>
      <c r="B133" s="43">
        <v>780125</v>
      </c>
      <c r="C133" s="11" t="s">
        <v>112</v>
      </c>
      <c r="D133" s="249">
        <v>850793822</v>
      </c>
      <c r="E133" s="250">
        <v>0</v>
      </c>
      <c r="F133" s="33"/>
      <c r="G133" s="33">
        <v>0</v>
      </c>
      <c r="H133" s="33"/>
      <c r="I133" s="33"/>
      <c r="J133" s="33"/>
      <c r="K133" s="40"/>
      <c r="L133" s="33">
        <v>0</v>
      </c>
      <c r="M133" s="33">
        <v>0</v>
      </c>
      <c r="N133" s="33">
        <v>0</v>
      </c>
      <c r="O133" s="33">
        <v>850793822</v>
      </c>
      <c r="P133" s="251"/>
      <c r="Q133" s="251"/>
    </row>
    <row r="134" spans="1:17" ht="30">
      <c r="A134" s="38">
        <v>118</v>
      </c>
      <c r="B134" s="43">
        <v>780099</v>
      </c>
      <c r="C134" s="11" t="s">
        <v>113</v>
      </c>
      <c r="D134" s="249">
        <v>2597865714</v>
      </c>
      <c r="E134" s="250">
        <v>0</v>
      </c>
      <c r="F134" s="33"/>
      <c r="G134" s="33">
        <v>0</v>
      </c>
      <c r="H134" s="33"/>
      <c r="I134" s="33"/>
      <c r="J134" s="33"/>
      <c r="K134" s="40"/>
      <c r="L134" s="33">
        <v>0</v>
      </c>
      <c r="M134" s="33">
        <v>0</v>
      </c>
      <c r="N134" s="33">
        <v>0</v>
      </c>
      <c r="O134" s="33">
        <v>2597865714</v>
      </c>
      <c r="P134" s="251"/>
      <c r="Q134" s="251"/>
    </row>
    <row r="135" spans="1:17" ht="45">
      <c r="A135" s="38">
        <v>119</v>
      </c>
      <c r="B135" s="43">
        <v>780139</v>
      </c>
      <c r="C135" s="11" t="s">
        <v>114</v>
      </c>
      <c r="D135" s="249">
        <v>221612500</v>
      </c>
      <c r="E135" s="250">
        <v>0</v>
      </c>
      <c r="F135" s="33"/>
      <c r="G135" s="33">
        <v>0</v>
      </c>
      <c r="H135" s="33"/>
      <c r="I135" s="33"/>
      <c r="J135" s="33"/>
      <c r="K135" s="40"/>
      <c r="L135" s="33">
        <v>0</v>
      </c>
      <c r="M135" s="33">
        <v>0</v>
      </c>
      <c r="N135" s="33">
        <v>0</v>
      </c>
      <c r="O135" s="33">
        <v>221612500</v>
      </c>
      <c r="P135" s="251"/>
      <c r="Q135" s="251"/>
    </row>
    <row r="136" spans="1:17" ht="30">
      <c r="A136" s="38">
        <v>120</v>
      </c>
      <c r="B136" s="43">
        <v>780175</v>
      </c>
      <c r="C136" s="11" t="s">
        <v>115</v>
      </c>
      <c r="D136" s="249">
        <v>55394787</v>
      </c>
      <c r="E136" s="250">
        <v>0</v>
      </c>
      <c r="F136" s="33"/>
      <c r="G136" s="33">
        <v>0</v>
      </c>
      <c r="H136" s="33"/>
      <c r="I136" s="33"/>
      <c r="J136" s="33"/>
      <c r="K136" s="40"/>
      <c r="L136" s="33">
        <v>0</v>
      </c>
      <c r="M136" s="33">
        <v>0</v>
      </c>
      <c r="N136" s="33">
        <v>0</v>
      </c>
      <c r="O136" s="33">
        <v>55394787</v>
      </c>
      <c r="P136" s="251"/>
      <c r="Q136" s="251"/>
    </row>
    <row r="137" spans="1:17" ht="15.75">
      <c r="A137" s="38"/>
      <c r="B137" s="42"/>
      <c r="C137" s="18" t="s">
        <v>833</v>
      </c>
      <c r="D137" s="249">
        <v>0</v>
      </c>
      <c r="E137" s="250">
        <v>0</v>
      </c>
      <c r="F137" s="33"/>
      <c r="G137" s="33">
        <v>0</v>
      </c>
      <c r="H137" s="33"/>
      <c r="I137" s="33"/>
      <c r="J137" s="33"/>
      <c r="K137" s="40"/>
      <c r="L137" s="33">
        <v>0</v>
      </c>
      <c r="M137" s="33">
        <v>0</v>
      </c>
      <c r="N137" s="33">
        <v>0</v>
      </c>
      <c r="O137" s="33">
        <v>0</v>
      </c>
      <c r="P137" s="251"/>
      <c r="Q137" s="251"/>
    </row>
    <row r="138" spans="1:17" ht="30">
      <c r="A138" s="38">
        <v>121</v>
      </c>
      <c r="B138" s="43">
        <v>780121</v>
      </c>
      <c r="C138" s="11" t="s">
        <v>116</v>
      </c>
      <c r="D138" s="249">
        <v>517681129</v>
      </c>
      <c r="E138" s="250">
        <v>0</v>
      </c>
      <c r="F138" s="33"/>
      <c r="G138" s="33">
        <v>0</v>
      </c>
      <c r="H138" s="33"/>
      <c r="I138" s="33"/>
      <c r="J138" s="33"/>
      <c r="K138" s="40"/>
      <c r="L138" s="33">
        <v>0</v>
      </c>
      <c r="M138" s="33">
        <v>0</v>
      </c>
      <c r="N138" s="33">
        <v>0</v>
      </c>
      <c r="O138" s="33">
        <v>517681129</v>
      </c>
      <c r="P138" s="251"/>
      <c r="Q138" s="251"/>
    </row>
    <row r="139" spans="1:17" ht="15.75">
      <c r="A139" s="38"/>
      <c r="B139" s="42"/>
      <c r="C139" s="18" t="s">
        <v>834</v>
      </c>
      <c r="D139" s="249">
        <v>0</v>
      </c>
      <c r="E139" s="250">
        <v>0</v>
      </c>
      <c r="F139" s="33"/>
      <c r="G139" s="33">
        <v>0</v>
      </c>
      <c r="H139" s="33"/>
      <c r="I139" s="33"/>
      <c r="J139" s="33"/>
      <c r="K139" s="40"/>
      <c r="L139" s="33">
        <v>0</v>
      </c>
      <c r="M139" s="33">
        <v>0</v>
      </c>
      <c r="N139" s="33">
        <v>0</v>
      </c>
      <c r="O139" s="33">
        <v>0</v>
      </c>
      <c r="P139" s="251"/>
      <c r="Q139" s="251"/>
    </row>
    <row r="140" spans="1:17" ht="30">
      <c r="A140" s="38">
        <v>122</v>
      </c>
      <c r="B140" s="43">
        <v>780051</v>
      </c>
      <c r="C140" s="11" t="s">
        <v>117</v>
      </c>
      <c r="D140" s="249">
        <v>472843562</v>
      </c>
      <c r="E140" s="250">
        <v>0</v>
      </c>
      <c r="F140" s="33"/>
      <c r="G140" s="33">
        <v>0</v>
      </c>
      <c r="H140" s="33"/>
      <c r="I140" s="33"/>
      <c r="J140" s="33"/>
      <c r="K140" s="40"/>
      <c r="L140" s="33">
        <v>0</v>
      </c>
      <c r="M140" s="33">
        <v>0</v>
      </c>
      <c r="N140" s="33">
        <v>0</v>
      </c>
      <c r="O140" s="33">
        <v>472843562</v>
      </c>
      <c r="P140" s="251"/>
      <c r="Q140" s="251"/>
    </row>
    <row r="141" spans="1:17" ht="30">
      <c r="A141" s="38">
        <v>123</v>
      </c>
      <c r="B141" s="43">
        <v>780057</v>
      </c>
      <c r="C141" s="11" t="s">
        <v>118</v>
      </c>
      <c r="D141" s="249">
        <v>755508315</v>
      </c>
      <c r="E141" s="250">
        <v>0</v>
      </c>
      <c r="F141" s="33"/>
      <c r="G141" s="33">
        <v>0</v>
      </c>
      <c r="H141" s="33"/>
      <c r="I141" s="33"/>
      <c r="J141" s="33"/>
      <c r="K141" s="40"/>
      <c r="L141" s="33">
        <v>0</v>
      </c>
      <c r="M141" s="33">
        <v>0</v>
      </c>
      <c r="N141" s="33">
        <v>0</v>
      </c>
      <c r="O141" s="33">
        <v>755508315</v>
      </c>
      <c r="P141" s="251"/>
      <c r="Q141" s="251"/>
    </row>
    <row r="142" spans="1:17" ht="30">
      <c r="A142" s="38">
        <v>124</v>
      </c>
      <c r="B142" s="43">
        <v>780117</v>
      </c>
      <c r="C142" s="11" t="s">
        <v>119</v>
      </c>
      <c r="D142" s="249">
        <v>1166810146</v>
      </c>
      <c r="E142" s="250">
        <v>0</v>
      </c>
      <c r="F142" s="33"/>
      <c r="G142" s="33">
        <v>0</v>
      </c>
      <c r="H142" s="33"/>
      <c r="I142" s="33"/>
      <c r="J142" s="33"/>
      <c r="K142" s="40"/>
      <c r="L142" s="33">
        <v>0</v>
      </c>
      <c r="M142" s="33">
        <v>0</v>
      </c>
      <c r="N142" s="33">
        <v>0</v>
      </c>
      <c r="O142" s="33">
        <v>1166810146</v>
      </c>
      <c r="P142" s="251"/>
      <c r="Q142" s="251"/>
    </row>
    <row r="143" spans="1:17" ht="30">
      <c r="A143" s="38">
        <v>125</v>
      </c>
      <c r="B143" s="43">
        <v>780133</v>
      </c>
      <c r="C143" s="11" t="s">
        <v>120</v>
      </c>
      <c r="D143" s="249">
        <v>212302520</v>
      </c>
      <c r="E143" s="250">
        <v>0</v>
      </c>
      <c r="F143" s="33"/>
      <c r="G143" s="33">
        <v>0</v>
      </c>
      <c r="H143" s="33"/>
      <c r="I143" s="33"/>
      <c r="J143" s="33"/>
      <c r="K143" s="40"/>
      <c r="L143" s="33">
        <v>0</v>
      </c>
      <c r="M143" s="33">
        <v>0</v>
      </c>
      <c r="N143" s="33">
        <v>0</v>
      </c>
      <c r="O143" s="33">
        <v>212302520</v>
      </c>
      <c r="P143" s="251"/>
      <c r="Q143" s="251"/>
    </row>
    <row r="144" spans="1:17" ht="30">
      <c r="A144" s="38">
        <v>126</v>
      </c>
      <c r="B144" s="43">
        <v>780089</v>
      </c>
      <c r="C144" s="11" t="s">
        <v>121</v>
      </c>
      <c r="D144" s="249">
        <v>331940015</v>
      </c>
      <c r="E144" s="250">
        <v>0</v>
      </c>
      <c r="F144" s="33"/>
      <c r="G144" s="33">
        <v>0</v>
      </c>
      <c r="H144" s="33"/>
      <c r="I144" s="33"/>
      <c r="J144" s="33"/>
      <c r="K144" s="40"/>
      <c r="L144" s="33">
        <v>0</v>
      </c>
      <c r="M144" s="33">
        <v>0</v>
      </c>
      <c r="N144" s="33">
        <v>0</v>
      </c>
      <c r="O144" s="33">
        <v>331940015</v>
      </c>
      <c r="P144" s="251"/>
      <c r="Q144" s="251"/>
    </row>
    <row r="145" spans="1:17" ht="30">
      <c r="A145" s="38">
        <v>127</v>
      </c>
      <c r="B145" s="43">
        <v>780085</v>
      </c>
      <c r="C145" s="11" t="s">
        <v>122</v>
      </c>
      <c r="D145" s="249">
        <v>92968407</v>
      </c>
      <c r="E145" s="250">
        <v>0</v>
      </c>
      <c r="F145" s="33"/>
      <c r="G145" s="33">
        <v>0</v>
      </c>
      <c r="H145" s="33"/>
      <c r="I145" s="33"/>
      <c r="J145" s="33"/>
      <c r="K145" s="40"/>
      <c r="L145" s="33">
        <v>0</v>
      </c>
      <c r="M145" s="33">
        <v>531360</v>
      </c>
      <c r="N145" s="33">
        <v>531360</v>
      </c>
      <c r="O145" s="33">
        <v>93499767</v>
      </c>
      <c r="P145" s="251"/>
      <c r="Q145" s="251"/>
    </row>
    <row r="146" spans="1:17" ht="30">
      <c r="A146" s="38">
        <v>128</v>
      </c>
      <c r="B146" s="43">
        <v>780157</v>
      </c>
      <c r="C146" s="11" t="s">
        <v>123</v>
      </c>
      <c r="D146" s="249">
        <v>273442201</v>
      </c>
      <c r="E146" s="250">
        <v>0</v>
      </c>
      <c r="F146" s="33"/>
      <c r="G146" s="33">
        <v>0</v>
      </c>
      <c r="H146" s="33"/>
      <c r="I146" s="33"/>
      <c r="J146" s="33"/>
      <c r="K146" s="40"/>
      <c r="L146" s="33">
        <v>0</v>
      </c>
      <c r="M146" s="33">
        <v>0</v>
      </c>
      <c r="N146" s="33">
        <v>0</v>
      </c>
      <c r="O146" s="33">
        <v>273442201</v>
      </c>
      <c r="P146" s="251"/>
      <c r="Q146" s="251"/>
    </row>
    <row r="147" spans="1:17" ht="30">
      <c r="A147" s="38">
        <v>129</v>
      </c>
      <c r="B147" s="43">
        <v>780142</v>
      </c>
      <c r="C147" s="11" t="s">
        <v>124</v>
      </c>
      <c r="D147" s="249">
        <v>185043042</v>
      </c>
      <c r="E147" s="250">
        <v>0</v>
      </c>
      <c r="F147" s="33"/>
      <c r="G147" s="33">
        <v>0</v>
      </c>
      <c r="H147" s="33"/>
      <c r="I147" s="33"/>
      <c r="J147" s="33"/>
      <c r="K147" s="40"/>
      <c r="L147" s="33">
        <v>0</v>
      </c>
      <c r="M147" s="33">
        <v>0</v>
      </c>
      <c r="N147" s="33">
        <v>0</v>
      </c>
      <c r="O147" s="33">
        <v>185043042</v>
      </c>
      <c r="P147" s="251"/>
      <c r="Q147" s="251"/>
    </row>
    <row r="148" spans="1:17" ht="30">
      <c r="A148" s="38">
        <v>130</v>
      </c>
      <c r="B148" s="43">
        <v>780171</v>
      </c>
      <c r="C148" s="11" t="s">
        <v>125</v>
      </c>
      <c r="D148" s="249">
        <v>53053967</v>
      </c>
      <c r="E148" s="250">
        <v>0</v>
      </c>
      <c r="F148" s="33"/>
      <c r="G148" s="33">
        <v>0</v>
      </c>
      <c r="H148" s="33"/>
      <c r="I148" s="33"/>
      <c r="J148" s="33"/>
      <c r="K148" s="40"/>
      <c r="L148" s="33">
        <v>0</v>
      </c>
      <c r="M148" s="33">
        <v>0</v>
      </c>
      <c r="N148" s="33">
        <v>0</v>
      </c>
      <c r="O148" s="33">
        <v>53053967</v>
      </c>
      <c r="P148" s="251"/>
      <c r="Q148" s="251"/>
    </row>
    <row r="149" spans="1:17" ht="15.75">
      <c r="A149" s="38"/>
      <c r="B149" s="42"/>
      <c r="C149" s="18" t="s">
        <v>835</v>
      </c>
      <c r="D149" s="249">
        <v>0</v>
      </c>
      <c r="E149" s="250">
        <v>0</v>
      </c>
      <c r="F149" s="33"/>
      <c r="G149" s="33">
        <v>0</v>
      </c>
      <c r="H149" s="33"/>
      <c r="I149" s="33"/>
      <c r="J149" s="33"/>
      <c r="K149" s="40"/>
      <c r="L149" s="33">
        <v>0</v>
      </c>
      <c r="M149" s="33">
        <v>0</v>
      </c>
      <c r="N149" s="33">
        <v>0</v>
      </c>
      <c r="O149" s="33">
        <v>0</v>
      </c>
      <c r="P149" s="251"/>
      <c r="Q149" s="251"/>
    </row>
    <row r="150" spans="1:17" ht="30">
      <c r="A150" s="38">
        <v>131</v>
      </c>
      <c r="B150" s="43">
        <v>780058</v>
      </c>
      <c r="C150" s="11" t="s">
        <v>126</v>
      </c>
      <c r="D150" s="249">
        <v>433323852</v>
      </c>
      <c r="E150" s="250">
        <v>0</v>
      </c>
      <c r="F150" s="33"/>
      <c r="G150" s="33">
        <v>0</v>
      </c>
      <c r="H150" s="33"/>
      <c r="I150" s="33"/>
      <c r="J150" s="33"/>
      <c r="K150" s="40"/>
      <c r="L150" s="33">
        <v>0</v>
      </c>
      <c r="M150" s="33">
        <v>0</v>
      </c>
      <c r="N150" s="33">
        <v>0</v>
      </c>
      <c r="O150" s="33">
        <v>433323852</v>
      </c>
      <c r="P150" s="251"/>
      <c r="Q150" s="251"/>
    </row>
    <row r="151" spans="1:17" ht="30">
      <c r="A151" s="38">
        <v>132</v>
      </c>
      <c r="B151" s="43">
        <v>780062</v>
      </c>
      <c r="C151" s="11" t="s">
        <v>127</v>
      </c>
      <c r="D151" s="249">
        <v>1258051662</v>
      </c>
      <c r="E151" s="250">
        <v>0</v>
      </c>
      <c r="F151" s="33"/>
      <c r="G151" s="33">
        <v>0</v>
      </c>
      <c r="H151" s="33"/>
      <c r="I151" s="33"/>
      <c r="J151" s="33"/>
      <c r="K151" s="40"/>
      <c r="L151" s="33">
        <v>0</v>
      </c>
      <c r="M151" s="33">
        <v>0</v>
      </c>
      <c r="N151" s="33">
        <v>0</v>
      </c>
      <c r="O151" s="33">
        <v>1258051662</v>
      </c>
      <c r="P151" s="251"/>
      <c r="Q151" s="251"/>
    </row>
    <row r="152" spans="1:17" ht="30">
      <c r="A152" s="38">
        <v>133</v>
      </c>
      <c r="B152" s="43">
        <v>780052</v>
      </c>
      <c r="C152" s="11" t="s">
        <v>128</v>
      </c>
      <c r="D152" s="249">
        <v>551787663</v>
      </c>
      <c r="E152" s="250">
        <v>0</v>
      </c>
      <c r="F152" s="33"/>
      <c r="G152" s="33">
        <v>0</v>
      </c>
      <c r="H152" s="33"/>
      <c r="I152" s="33"/>
      <c r="J152" s="33"/>
      <c r="K152" s="40"/>
      <c r="L152" s="33">
        <v>0</v>
      </c>
      <c r="M152" s="33">
        <v>0</v>
      </c>
      <c r="N152" s="33">
        <v>0</v>
      </c>
      <c r="O152" s="33">
        <v>551787663</v>
      </c>
      <c r="P152" s="251"/>
      <c r="Q152" s="251"/>
    </row>
    <row r="153" spans="1:17" ht="30">
      <c r="A153" s="38">
        <v>134</v>
      </c>
      <c r="B153" s="43">
        <v>780083</v>
      </c>
      <c r="C153" s="11" t="s">
        <v>129</v>
      </c>
      <c r="D153" s="249">
        <v>528662873</v>
      </c>
      <c r="E153" s="250">
        <v>0</v>
      </c>
      <c r="F153" s="33"/>
      <c r="G153" s="33">
        <v>0</v>
      </c>
      <c r="H153" s="33"/>
      <c r="I153" s="33"/>
      <c r="J153" s="33"/>
      <c r="K153" s="40"/>
      <c r="L153" s="33">
        <v>0</v>
      </c>
      <c r="M153" s="33">
        <v>0</v>
      </c>
      <c r="N153" s="33">
        <v>0</v>
      </c>
      <c r="O153" s="33">
        <v>528662873</v>
      </c>
      <c r="P153" s="251"/>
      <c r="Q153" s="251"/>
    </row>
    <row r="154" spans="1:17" ht="30">
      <c r="A154" s="38">
        <v>135</v>
      </c>
      <c r="B154" s="43">
        <v>780061</v>
      </c>
      <c r="C154" s="11" t="s">
        <v>130</v>
      </c>
      <c r="D154" s="249">
        <v>671422275</v>
      </c>
      <c r="E154" s="250">
        <v>0</v>
      </c>
      <c r="F154" s="33"/>
      <c r="G154" s="33">
        <v>0</v>
      </c>
      <c r="H154" s="33"/>
      <c r="I154" s="33"/>
      <c r="J154" s="33"/>
      <c r="K154" s="40"/>
      <c r="L154" s="33">
        <v>0</v>
      </c>
      <c r="M154" s="33">
        <v>0</v>
      </c>
      <c r="N154" s="33">
        <v>0</v>
      </c>
      <c r="O154" s="33">
        <v>671422275</v>
      </c>
      <c r="P154" s="251"/>
      <c r="Q154" s="251"/>
    </row>
    <row r="155" spans="1:17" ht="30">
      <c r="A155" s="38">
        <v>136</v>
      </c>
      <c r="B155" s="43">
        <v>780063</v>
      </c>
      <c r="C155" s="11" t="s">
        <v>131</v>
      </c>
      <c r="D155" s="249">
        <v>776951457</v>
      </c>
      <c r="E155" s="250">
        <v>0</v>
      </c>
      <c r="F155" s="33"/>
      <c r="G155" s="33">
        <v>0</v>
      </c>
      <c r="H155" s="33"/>
      <c r="I155" s="33"/>
      <c r="J155" s="33"/>
      <c r="K155" s="40"/>
      <c r="L155" s="33">
        <v>0</v>
      </c>
      <c r="M155" s="33">
        <v>0</v>
      </c>
      <c r="N155" s="33">
        <v>0</v>
      </c>
      <c r="O155" s="33">
        <v>776951457</v>
      </c>
      <c r="P155" s="251"/>
      <c r="Q155" s="251"/>
    </row>
    <row r="156" spans="1:17" ht="30">
      <c r="A156" s="38">
        <v>137</v>
      </c>
      <c r="B156" s="43">
        <v>780064</v>
      </c>
      <c r="C156" s="11" t="s">
        <v>132</v>
      </c>
      <c r="D156" s="249">
        <v>408555326</v>
      </c>
      <c r="E156" s="250">
        <v>0</v>
      </c>
      <c r="F156" s="33"/>
      <c r="G156" s="33">
        <v>0</v>
      </c>
      <c r="H156" s="33"/>
      <c r="I156" s="33"/>
      <c r="J156" s="33"/>
      <c r="K156" s="40"/>
      <c r="L156" s="33">
        <v>0</v>
      </c>
      <c r="M156" s="33">
        <v>0</v>
      </c>
      <c r="N156" s="33">
        <v>0</v>
      </c>
      <c r="O156" s="33">
        <v>408555326</v>
      </c>
      <c r="P156" s="251"/>
      <c r="Q156" s="251"/>
    </row>
    <row r="157" spans="1:17" ht="45">
      <c r="A157" s="38">
        <v>138</v>
      </c>
      <c r="B157" s="43">
        <v>780129</v>
      </c>
      <c r="C157" s="11" t="s">
        <v>133</v>
      </c>
      <c r="D157" s="249">
        <v>747399339</v>
      </c>
      <c r="E157" s="250">
        <v>0</v>
      </c>
      <c r="F157" s="33"/>
      <c r="G157" s="33">
        <v>0</v>
      </c>
      <c r="H157" s="33"/>
      <c r="I157" s="33"/>
      <c r="J157" s="33"/>
      <c r="K157" s="40"/>
      <c r="L157" s="33">
        <v>0</v>
      </c>
      <c r="M157" s="33">
        <v>0</v>
      </c>
      <c r="N157" s="33">
        <v>0</v>
      </c>
      <c r="O157" s="33">
        <v>747399339</v>
      </c>
      <c r="P157" s="251"/>
      <c r="Q157" s="251"/>
    </row>
    <row r="158" spans="1:17" ht="30">
      <c r="A158" s="38">
        <v>139</v>
      </c>
      <c r="B158" s="43">
        <v>780023</v>
      </c>
      <c r="C158" s="11" t="s">
        <v>134</v>
      </c>
      <c r="D158" s="249">
        <v>190152597</v>
      </c>
      <c r="E158" s="250">
        <v>0</v>
      </c>
      <c r="F158" s="33"/>
      <c r="G158" s="33">
        <v>0</v>
      </c>
      <c r="H158" s="33"/>
      <c r="I158" s="33"/>
      <c r="J158" s="33"/>
      <c r="K158" s="40"/>
      <c r="L158" s="33">
        <v>0</v>
      </c>
      <c r="M158" s="33">
        <v>0</v>
      </c>
      <c r="N158" s="33">
        <v>0</v>
      </c>
      <c r="O158" s="33">
        <v>190152597</v>
      </c>
      <c r="P158" s="251"/>
      <c r="Q158" s="251"/>
    </row>
    <row r="159" spans="1:17" ht="30">
      <c r="A159" s="38">
        <v>140</v>
      </c>
      <c r="B159" s="43">
        <v>780025</v>
      </c>
      <c r="C159" s="11" t="s">
        <v>135</v>
      </c>
      <c r="D159" s="249">
        <v>290254537</v>
      </c>
      <c r="E159" s="250">
        <v>0</v>
      </c>
      <c r="F159" s="33">
        <v>4627697</v>
      </c>
      <c r="G159" s="33">
        <v>0</v>
      </c>
      <c r="H159" s="33"/>
      <c r="I159" s="33"/>
      <c r="J159" s="33"/>
      <c r="K159" s="40"/>
      <c r="L159" s="33">
        <v>0</v>
      </c>
      <c r="M159" s="33">
        <v>0</v>
      </c>
      <c r="N159" s="33">
        <v>4627697</v>
      </c>
      <c r="O159" s="33">
        <v>294882234</v>
      </c>
      <c r="P159" s="251"/>
      <c r="Q159" s="251"/>
    </row>
    <row r="160" spans="1:17" ht="30">
      <c r="A160" s="38">
        <v>141</v>
      </c>
      <c r="B160" s="43">
        <v>780028</v>
      </c>
      <c r="C160" s="11" t="s">
        <v>136</v>
      </c>
      <c r="D160" s="249">
        <v>407938853</v>
      </c>
      <c r="E160" s="250">
        <v>0</v>
      </c>
      <c r="F160" s="33"/>
      <c r="G160" s="33">
        <v>0</v>
      </c>
      <c r="H160" s="33"/>
      <c r="I160" s="33"/>
      <c r="J160" s="33"/>
      <c r="K160" s="40"/>
      <c r="L160" s="33">
        <v>0</v>
      </c>
      <c r="M160" s="33">
        <v>0</v>
      </c>
      <c r="N160" s="33">
        <v>0</v>
      </c>
      <c r="O160" s="33">
        <v>407938853</v>
      </c>
      <c r="P160" s="251"/>
      <c r="Q160" s="251"/>
    </row>
    <row r="161" spans="1:17" ht="30">
      <c r="A161" s="38">
        <v>142</v>
      </c>
      <c r="B161" s="43">
        <v>780096</v>
      </c>
      <c r="C161" s="11" t="s">
        <v>137</v>
      </c>
      <c r="D161" s="249">
        <v>82170523</v>
      </c>
      <c r="E161" s="250">
        <v>0</v>
      </c>
      <c r="F161" s="33"/>
      <c r="G161" s="33">
        <v>0</v>
      </c>
      <c r="H161" s="33"/>
      <c r="I161" s="33"/>
      <c r="J161" s="33"/>
      <c r="K161" s="40"/>
      <c r="L161" s="33">
        <v>0</v>
      </c>
      <c r="M161" s="33">
        <v>639600</v>
      </c>
      <c r="N161" s="33">
        <v>639600</v>
      </c>
      <c r="O161" s="33">
        <v>82810123</v>
      </c>
      <c r="P161" s="251"/>
      <c r="Q161" s="251"/>
    </row>
    <row r="162" spans="1:17" ht="30">
      <c r="A162" s="38">
        <v>143</v>
      </c>
      <c r="B162" s="43">
        <v>780181</v>
      </c>
      <c r="C162" s="11" t="s">
        <v>138</v>
      </c>
      <c r="D162" s="249">
        <v>91296110</v>
      </c>
      <c r="E162" s="250">
        <v>0</v>
      </c>
      <c r="F162" s="33"/>
      <c r="G162" s="33">
        <v>0</v>
      </c>
      <c r="H162" s="33"/>
      <c r="I162" s="33"/>
      <c r="J162" s="33"/>
      <c r="K162" s="40"/>
      <c r="L162" s="33">
        <v>0</v>
      </c>
      <c r="M162" s="33">
        <v>0</v>
      </c>
      <c r="N162" s="33">
        <v>0</v>
      </c>
      <c r="O162" s="33">
        <v>91296110</v>
      </c>
      <c r="P162" s="251"/>
      <c r="Q162" s="251"/>
    </row>
    <row r="163" spans="1:17" ht="30">
      <c r="A163" s="38">
        <v>144</v>
      </c>
      <c r="B163" s="43">
        <v>780136</v>
      </c>
      <c r="C163" s="11" t="s">
        <v>139</v>
      </c>
      <c r="D163" s="249">
        <v>123975395</v>
      </c>
      <c r="E163" s="250">
        <v>0</v>
      </c>
      <c r="F163" s="33"/>
      <c r="G163" s="33">
        <v>0</v>
      </c>
      <c r="H163" s="33"/>
      <c r="I163" s="33"/>
      <c r="J163" s="33"/>
      <c r="K163" s="40"/>
      <c r="L163" s="33">
        <v>0</v>
      </c>
      <c r="M163" s="33">
        <v>0</v>
      </c>
      <c r="N163" s="33">
        <v>0</v>
      </c>
      <c r="O163" s="33">
        <v>123975395</v>
      </c>
      <c r="P163" s="251"/>
      <c r="Q163" s="251"/>
    </row>
    <row r="164" spans="1:17" ht="30">
      <c r="A164" s="38">
        <v>145</v>
      </c>
      <c r="B164" s="43">
        <v>780154</v>
      </c>
      <c r="C164" s="11" t="s">
        <v>140</v>
      </c>
      <c r="D164" s="249">
        <v>221704006</v>
      </c>
      <c r="E164" s="250">
        <v>0</v>
      </c>
      <c r="F164" s="33"/>
      <c r="G164" s="33">
        <v>0</v>
      </c>
      <c r="H164" s="33"/>
      <c r="I164" s="33"/>
      <c r="J164" s="33"/>
      <c r="K164" s="40"/>
      <c r="L164" s="33">
        <v>0</v>
      </c>
      <c r="M164" s="33">
        <v>0</v>
      </c>
      <c r="N164" s="33">
        <v>0</v>
      </c>
      <c r="O164" s="33">
        <v>221704006</v>
      </c>
      <c r="P164" s="251"/>
      <c r="Q164" s="251"/>
    </row>
    <row r="165" spans="1:17" ht="15.75">
      <c r="A165" s="38"/>
      <c r="B165" s="42"/>
      <c r="C165" s="18" t="s">
        <v>836</v>
      </c>
      <c r="D165" s="249">
        <v>0</v>
      </c>
      <c r="E165" s="250">
        <v>0</v>
      </c>
      <c r="F165" s="33"/>
      <c r="G165" s="33">
        <v>0</v>
      </c>
      <c r="H165" s="33"/>
      <c r="I165" s="33"/>
      <c r="J165" s="33"/>
      <c r="K165" s="40"/>
      <c r="L165" s="33">
        <v>0</v>
      </c>
      <c r="M165" s="33">
        <v>0</v>
      </c>
      <c r="N165" s="33">
        <v>0</v>
      </c>
      <c r="O165" s="33">
        <v>0</v>
      </c>
      <c r="P165" s="251"/>
      <c r="Q165" s="251"/>
    </row>
    <row r="166" spans="1:17" ht="30">
      <c r="A166" s="38">
        <v>146</v>
      </c>
      <c r="B166" s="43">
        <v>780053</v>
      </c>
      <c r="C166" s="11" t="s">
        <v>141</v>
      </c>
      <c r="D166" s="249">
        <v>299796577</v>
      </c>
      <c r="E166" s="250">
        <v>0</v>
      </c>
      <c r="F166" s="33"/>
      <c r="G166" s="33">
        <v>0</v>
      </c>
      <c r="H166" s="33"/>
      <c r="I166" s="33"/>
      <c r="J166" s="33"/>
      <c r="K166" s="40"/>
      <c r="L166" s="33">
        <v>0</v>
      </c>
      <c r="M166" s="33">
        <v>0</v>
      </c>
      <c r="N166" s="33">
        <v>0</v>
      </c>
      <c r="O166" s="33">
        <v>299796577</v>
      </c>
      <c r="P166" s="251"/>
      <c r="Q166" s="251"/>
    </row>
    <row r="167" spans="1:17" ht="30">
      <c r="A167" s="38">
        <v>147</v>
      </c>
      <c r="B167" s="43">
        <v>780054</v>
      </c>
      <c r="C167" s="11" t="s">
        <v>142</v>
      </c>
      <c r="D167" s="249">
        <v>575866605</v>
      </c>
      <c r="E167" s="250">
        <v>0</v>
      </c>
      <c r="F167" s="33"/>
      <c r="G167" s="33">
        <v>0</v>
      </c>
      <c r="H167" s="33"/>
      <c r="I167" s="33"/>
      <c r="J167" s="33"/>
      <c r="K167" s="40"/>
      <c r="L167" s="33">
        <v>0</v>
      </c>
      <c r="M167" s="33">
        <v>0</v>
      </c>
      <c r="N167" s="33">
        <v>0</v>
      </c>
      <c r="O167" s="33">
        <v>575866605</v>
      </c>
      <c r="P167" s="251"/>
      <c r="Q167" s="251"/>
    </row>
    <row r="168" spans="1:17" ht="30">
      <c r="A168" s="38">
        <v>148</v>
      </c>
      <c r="B168" s="43">
        <v>780055</v>
      </c>
      <c r="C168" s="11" t="s">
        <v>143</v>
      </c>
      <c r="D168" s="249">
        <v>756536030</v>
      </c>
      <c r="E168" s="250">
        <v>0</v>
      </c>
      <c r="F168" s="33"/>
      <c r="G168" s="33">
        <v>0</v>
      </c>
      <c r="H168" s="33"/>
      <c r="I168" s="33"/>
      <c r="J168" s="33"/>
      <c r="K168" s="40"/>
      <c r="L168" s="33">
        <v>0</v>
      </c>
      <c r="M168" s="33">
        <v>0</v>
      </c>
      <c r="N168" s="33">
        <v>0</v>
      </c>
      <c r="O168" s="33">
        <v>756536030</v>
      </c>
      <c r="P168" s="251"/>
      <c r="Q168" s="251"/>
    </row>
    <row r="169" spans="1:17" ht="30">
      <c r="A169" s="38">
        <v>149</v>
      </c>
      <c r="B169" s="43">
        <v>780021</v>
      </c>
      <c r="C169" s="11" t="s">
        <v>144</v>
      </c>
      <c r="D169" s="249">
        <v>108074539</v>
      </c>
      <c r="E169" s="250">
        <v>0</v>
      </c>
      <c r="F169" s="33"/>
      <c r="G169" s="33">
        <v>0</v>
      </c>
      <c r="H169" s="33"/>
      <c r="I169" s="33"/>
      <c r="J169" s="33"/>
      <c r="K169" s="40"/>
      <c r="L169" s="33">
        <v>0</v>
      </c>
      <c r="M169" s="33">
        <v>0</v>
      </c>
      <c r="N169" s="33">
        <v>0</v>
      </c>
      <c r="O169" s="33">
        <v>108074539</v>
      </c>
      <c r="P169" s="251"/>
      <c r="Q169" s="251"/>
    </row>
    <row r="170" spans="1:17" ht="30">
      <c r="A170" s="38">
        <v>150</v>
      </c>
      <c r="B170" s="43">
        <v>780155</v>
      </c>
      <c r="C170" s="11" t="s">
        <v>145</v>
      </c>
      <c r="D170" s="249">
        <v>69325824</v>
      </c>
      <c r="E170" s="250">
        <v>0</v>
      </c>
      <c r="F170" s="33"/>
      <c r="G170" s="33">
        <v>0</v>
      </c>
      <c r="H170" s="33"/>
      <c r="I170" s="33"/>
      <c r="J170" s="33"/>
      <c r="K170" s="40"/>
      <c r="L170" s="33">
        <v>0</v>
      </c>
      <c r="M170" s="33">
        <v>0</v>
      </c>
      <c r="N170" s="33">
        <v>0</v>
      </c>
      <c r="O170" s="33">
        <v>69325824</v>
      </c>
      <c r="P170" s="251"/>
      <c r="Q170" s="251"/>
    </row>
    <row r="171" spans="1:17" ht="30">
      <c r="A171" s="38">
        <v>151</v>
      </c>
      <c r="B171" s="43">
        <v>780144</v>
      </c>
      <c r="C171" s="11" t="s">
        <v>146</v>
      </c>
      <c r="D171" s="249">
        <v>61912796</v>
      </c>
      <c r="E171" s="250">
        <v>0</v>
      </c>
      <c r="F171" s="33"/>
      <c r="G171" s="33">
        <v>0</v>
      </c>
      <c r="H171" s="33"/>
      <c r="I171" s="33"/>
      <c r="J171" s="33"/>
      <c r="K171" s="40"/>
      <c r="L171" s="33">
        <v>0</v>
      </c>
      <c r="M171" s="33">
        <v>0</v>
      </c>
      <c r="N171" s="33">
        <v>0</v>
      </c>
      <c r="O171" s="33">
        <v>61912796</v>
      </c>
      <c r="P171" s="251"/>
      <c r="Q171" s="251"/>
    </row>
    <row r="172" spans="1:17" ht="30">
      <c r="A172" s="38">
        <v>152</v>
      </c>
      <c r="B172" s="43">
        <v>780174</v>
      </c>
      <c r="C172" s="11" t="s">
        <v>147</v>
      </c>
      <c r="D172" s="249">
        <v>11759756</v>
      </c>
      <c r="E172" s="250">
        <v>0</v>
      </c>
      <c r="F172" s="33"/>
      <c r="G172" s="33">
        <v>0</v>
      </c>
      <c r="H172" s="33"/>
      <c r="I172" s="33"/>
      <c r="J172" s="33"/>
      <c r="K172" s="40"/>
      <c r="L172" s="33">
        <v>0</v>
      </c>
      <c r="M172" s="33">
        <v>0</v>
      </c>
      <c r="N172" s="33">
        <v>0</v>
      </c>
      <c r="O172" s="33">
        <v>11759756</v>
      </c>
      <c r="P172" s="251"/>
      <c r="Q172" s="251"/>
    </row>
    <row r="173" spans="1:17" ht="15.75">
      <c r="A173" s="38"/>
      <c r="B173" s="42"/>
      <c r="C173" s="18" t="s">
        <v>837</v>
      </c>
      <c r="D173" s="249">
        <v>0</v>
      </c>
      <c r="E173" s="250">
        <v>0</v>
      </c>
      <c r="F173" s="33"/>
      <c r="G173" s="33">
        <v>0</v>
      </c>
      <c r="H173" s="33"/>
      <c r="I173" s="33"/>
      <c r="J173" s="33"/>
      <c r="K173" s="40"/>
      <c r="L173" s="33">
        <v>0</v>
      </c>
      <c r="M173" s="33">
        <v>0</v>
      </c>
      <c r="N173" s="33">
        <v>0</v>
      </c>
      <c r="O173" s="33">
        <v>0</v>
      </c>
      <c r="P173" s="251"/>
      <c r="Q173" s="251"/>
    </row>
    <row r="174" spans="1:17" ht="30">
      <c r="A174" s="38">
        <v>153</v>
      </c>
      <c r="B174" s="43">
        <v>780306</v>
      </c>
      <c r="C174" s="11" t="s">
        <v>148</v>
      </c>
      <c r="D174" s="249">
        <v>653466017</v>
      </c>
      <c r="E174" s="250">
        <v>0</v>
      </c>
      <c r="F174" s="33"/>
      <c r="G174" s="33">
        <v>0</v>
      </c>
      <c r="H174" s="33"/>
      <c r="I174" s="33"/>
      <c r="J174" s="33"/>
      <c r="K174" s="40"/>
      <c r="L174" s="33">
        <v>0</v>
      </c>
      <c r="M174" s="33">
        <v>0</v>
      </c>
      <c r="N174" s="33">
        <v>0</v>
      </c>
      <c r="O174" s="33">
        <v>653466017</v>
      </c>
      <c r="P174" s="251"/>
      <c r="Q174" s="251"/>
    </row>
    <row r="175" spans="1:17" ht="45">
      <c r="A175" s="38">
        <v>154</v>
      </c>
      <c r="B175" s="43">
        <v>780367</v>
      </c>
      <c r="C175" s="11" t="s">
        <v>149</v>
      </c>
      <c r="D175" s="249">
        <v>269716597</v>
      </c>
      <c r="E175" s="250">
        <v>0</v>
      </c>
      <c r="F175" s="33"/>
      <c r="G175" s="33">
        <v>0</v>
      </c>
      <c r="H175" s="33"/>
      <c r="I175" s="33"/>
      <c r="J175" s="33"/>
      <c r="K175" s="40"/>
      <c r="L175" s="33">
        <v>0</v>
      </c>
      <c r="M175" s="33">
        <v>0</v>
      </c>
      <c r="N175" s="33">
        <v>0</v>
      </c>
      <c r="O175" s="33">
        <v>269716597</v>
      </c>
      <c r="P175" s="251"/>
      <c r="Q175" s="251"/>
    </row>
    <row r="176" spans="1:17" ht="15.75">
      <c r="A176" s="38"/>
      <c r="B176" s="42"/>
      <c r="C176" s="18" t="s">
        <v>838</v>
      </c>
      <c r="D176" s="249">
        <v>0</v>
      </c>
      <c r="E176" s="250">
        <v>0</v>
      </c>
      <c r="F176" s="33"/>
      <c r="G176" s="33">
        <v>0</v>
      </c>
      <c r="H176" s="33"/>
      <c r="I176" s="33"/>
      <c r="J176" s="33"/>
      <c r="K176" s="40"/>
      <c r="L176" s="33">
        <v>0</v>
      </c>
      <c r="M176" s="33">
        <v>0</v>
      </c>
      <c r="N176" s="33">
        <v>0</v>
      </c>
      <c r="O176" s="33">
        <v>0</v>
      </c>
      <c r="P176" s="251"/>
      <c r="Q176" s="251"/>
    </row>
    <row r="177" spans="1:17" ht="30">
      <c r="A177" s="38">
        <v>155</v>
      </c>
      <c r="B177" s="43">
        <v>780116</v>
      </c>
      <c r="C177" s="11" t="s">
        <v>150</v>
      </c>
      <c r="D177" s="249">
        <v>658787370</v>
      </c>
      <c r="E177" s="250">
        <v>0</v>
      </c>
      <c r="F177" s="33"/>
      <c r="G177" s="33">
        <v>0</v>
      </c>
      <c r="H177" s="33"/>
      <c r="I177" s="33"/>
      <c r="J177" s="33"/>
      <c r="K177" s="40"/>
      <c r="L177" s="33">
        <v>0</v>
      </c>
      <c r="M177" s="33">
        <v>0</v>
      </c>
      <c r="N177" s="33">
        <v>0</v>
      </c>
      <c r="O177" s="33">
        <v>658787370</v>
      </c>
      <c r="P177" s="251"/>
      <c r="Q177" s="251"/>
    </row>
    <row r="178" spans="1:17" ht="30">
      <c r="A178" s="38">
        <v>156</v>
      </c>
      <c r="B178" s="43">
        <v>780127</v>
      </c>
      <c r="C178" s="11" t="s">
        <v>151</v>
      </c>
      <c r="D178" s="249">
        <v>576465084</v>
      </c>
      <c r="E178" s="250">
        <v>0</v>
      </c>
      <c r="F178" s="33"/>
      <c r="G178" s="33">
        <v>0</v>
      </c>
      <c r="H178" s="33"/>
      <c r="I178" s="33"/>
      <c r="J178" s="33"/>
      <c r="K178" s="40"/>
      <c r="L178" s="33">
        <v>0</v>
      </c>
      <c r="M178" s="33">
        <v>0</v>
      </c>
      <c r="N178" s="33">
        <v>0</v>
      </c>
      <c r="O178" s="33">
        <v>576465084</v>
      </c>
      <c r="P178" s="251"/>
      <c r="Q178" s="251"/>
    </row>
    <row r="179" spans="1:17" ht="30">
      <c r="A179" s="38">
        <v>157</v>
      </c>
      <c r="B179" s="43">
        <v>780098</v>
      </c>
      <c r="C179" s="11" t="s">
        <v>152</v>
      </c>
      <c r="D179" s="249">
        <v>671664065</v>
      </c>
      <c r="E179" s="250">
        <v>0</v>
      </c>
      <c r="F179" s="33"/>
      <c r="G179" s="33">
        <v>0</v>
      </c>
      <c r="H179" s="33"/>
      <c r="I179" s="33"/>
      <c r="J179" s="33"/>
      <c r="K179" s="40"/>
      <c r="L179" s="33">
        <v>0</v>
      </c>
      <c r="M179" s="33">
        <v>0</v>
      </c>
      <c r="N179" s="33">
        <v>0</v>
      </c>
      <c r="O179" s="33">
        <v>671664065</v>
      </c>
      <c r="P179" s="251"/>
      <c r="Q179" s="251"/>
    </row>
    <row r="180" spans="1:17" ht="30">
      <c r="A180" s="38">
        <v>158</v>
      </c>
      <c r="B180" s="43">
        <v>780102</v>
      </c>
      <c r="C180" s="11" t="s">
        <v>153</v>
      </c>
      <c r="D180" s="249">
        <v>786481703</v>
      </c>
      <c r="E180" s="250">
        <v>0</v>
      </c>
      <c r="F180" s="33"/>
      <c r="G180" s="33">
        <v>0</v>
      </c>
      <c r="H180" s="33"/>
      <c r="I180" s="33"/>
      <c r="J180" s="33"/>
      <c r="K180" s="40"/>
      <c r="L180" s="33">
        <v>0</v>
      </c>
      <c r="M180" s="33">
        <v>0</v>
      </c>
      <c r="N180" s="33">
        <v>0</v>
      </c>
      <c r="O180" s="33">
        <v>786481703</v>
      </c>
      <c r="P180" s="251"/>
      <c r="Q180" s="251"/>
    </row>
    <row r="181" spans="1:17" ht="30">
      <c r="A181" s="38">
        <v>159</v>
      </c>
      <c r="B181" s="43">
        <v>780082</v>
      </c>
      <c r="C181" s="11" t="s">
        <v>154</v>
      </c>
      <c r="D181" s="249">
        <v>2927065338</v>
      </c>
      <c r="E181" s="250">
        <v>0</v>
      </c>
      <c r="F181" s="33"/>
      <c r="G181" s="33">
        <v>0</v>
      </c>
      <c r="H181" s="33"/>
      <c r="I181" s="33"/>
      <c r="J181" s="33"/>
      <c r="K181" s="40"/>
      <c r="L181" s="33">
        <v>0</v>
      </c>
      <c r="M181" s="33">
        <v>0</v>
      </c>
      <c r="N181" s="33">
        <v>0</v>
      </c>
      <c r="O181" s="33">
        <v>2927065338</v>
      </c>
      <c r="P181" s="251"/>
      <c r="Q181" s="251"/>
    </row>
    <row r="182" spans="1:17" ht="30">
      <c r="A182" s="38">
        <v>160</v>
      </c>
      <c r="B182" s="43">
        <v>780088</v>
      </c>
      <c r="C182" s="11" t="s">
        <v>155</v>
      </c>
      <c r="D182" s="249">
        <v>349084743</v>
      </c>
      <c r="E182" s="250">
        <v>0</v>
      </c>
      <c r="F182" s="33"/>
      <c r="G182" s="33">
        <v>0</v>
      </c>
      <c r="H182" s="33"/>
      <c r="I182" s="33"/>
      <c r="J182" s="33"/>
      <c r="K182" s="40"/>
      <c r="L182" s="33">
        <v>0</v>
      </c>
      <c r="M182" s="33">
        <v>0</v>
      </c>
      <c r="N182" s="33">
        <v>0</v>
      </c>
      <c r="O182" s="33">
        <v>349084743</v>
      </c>
      <c r="P182" s="251"/>
      <c r="Q182" s="251"/>
    </row>
    <row r="183" spans="1:17" ht="30">
      <c r="A183" s="38">
        <v>161</v>
      </c>
      <c r="B183" s="43">
        <v>780097</v>
      </c>
      <c r="C183" s="11" t="s">
        <v>156</v>
      </c>
      <c r="D183" s="249">
        <v>154773374</v>
      </c>
      <c r="E183" s="250">
        <v>0</v>
      </c>
      <c r="F183" s="33"/>
      <c r="G183" s="33">
        <v>0</v>
      </c>
      <c r="H183" s="33"/>
      <c r="I183" s="33"/>
      <c r="J183" s="33"/>
      <c r="K183" s="40"/>
      <c r="L183" s="33">
        <v>0</v>
      </c>
      <c r="M183" s="33">
        <v>1377600</v>
      </c>
      <c r="N183" s="33">
        <v>1377600</v>
      </c>
      <c r="O183" s="33">
        <v>156150974</v>
      </c>
      <c r="P183" s="251"/>
      <c r="Q183" s="251"/>
    </row>
    <row r="184" spans="1:17" ht="30">
      <c r="A184" s="38">
        <v>162</v>
      </c>
      <c r="B184" s="43">
        <v>780173</v>
      </c>
      <c r="C184" s="11" t="s">
        <v>157</v>
      </c>
      <c r="D184" s="249">
        <v>86219413</v>
      </c>
      <c r="E184" s="250">
        <v>0</v>
      </c>
      <c r="F184" s="33"/>
      <c r="G184" s="33">
        <v>0</v>
      </c>
      <c r="H184" s="33"/>
      <c r="I184" s="33"/>
      <c r="J184" s="33"/>
      <c r="K184" s="40"/>
      <c r="L184" s="33">
        <v>0</v>
      </c>
      <c r="M184" s="33">
        <v>0</v>
      </c>
      <c r="N184" s="33">
        <v>0</v>
      </c>
      <c r="O184" s="33">
        <v>86219413</v>
      </c>
      <c r="P184" s="251"/>
      <c r="Q184" s="251"/>
    </row>
    <row r="185" spans="1:17" ht="45">
      <c r="A185" s="38">
        <v>163</v>
      </c>
      <c r="B185" s="43">
        <v>780169</v>
      </c>
      <c r="C185" s="11" t="s">
        <v>158</v>
      </c>
      <c r="D185" s="249">
        <v>875329947</v>
      </c>
      <c r="E185" s="250">
        <v>0</v>
      </c>
      <c r="F185" s="33"/>
      <c r="G185" s="33">
        <v>0</v>
      </c>
      <c r="H185" s="33"/>
      <c r="I185" s="33"/>
      <c r="J185" s="33"/>
      <c r="K185" s="40"/>
      <c r="L185" s="33">
        <v>94882323</v>
      </c>
      <c r="M185" s="33">
        <v>0</v>
      </c>
      <c r="N185" s="33">
        <v>94882323</v>
      </c>
      <c r="O185" s="33">
        <v>970212270</v>
      </c>
      <c r="P185" s="251"/>
      <c r="Q185" s="251"/>
    </row>
    <row r="186" spans="1:17" ht="15.75">
      <c r="A186" s="38"/>
      <c r="B186" s="42"/>
      <c r="C186" s="18" t="s">
        <v>853</v>
      </c>
      <c r="D186" s="249">
        <v>0</v>
      </c>
      <c r="E186" s="250">
        <v>0</v>
      </c>
      <c r="F186" s="33"/>
      <c r="G186" s="33">
        <v>0</v>
      </c>
      <c r="H186" s="33"/>
      <c r="I186" s="33"/>
      <c r="J186" s="33"/>
      <c r="K186" s="40"/>
      <c r="L186" s="33">
        <v>0</v>
      </c>
      <c r="M186" s="33">
        <v>0</v>
      </c>
      <c r="N186" s="33">
        <v>0</v>
      </c>
      <c r="O186" s="33">
        <v>0</v>
      </c>
      <c r="P186" s="251"/>
      <c r="Q186" s="251"/>
    </row>
    <row r="187" spans="1:17" ht="30">
      <c r="A187" s="38">
        <v>164</v>
      </c>
      <c r="B187" s="43">
        <v>780132</v>
      </c>
      <c r="C187" s="11" t="s">
        <v>159</v>
      </c>
      <c r="D187" s="249">
        <v>1409150729</v>
      </c>
      <c r="E187" s="250">
        <v>0</v>
      </c>
      <c r="F187" s="33"/>
      <c r="G187" s="33">
        <v>0</v>
      </c>
      <c r="H187" s="33"/>
      <c r="I187" s="33"/>
      <c r="J187" s="33"/>
      <c r="K187" s="40"/>
      <c r="L187" s="33">
        <v>0</v>
      </c>
      <c r="M187" s="33">
        <v>0</v>
      </c>
      <c r="N187" s="33">
        <v>0</v>
      </c>
      <c r="O187" s="33">
        <v>1409150729</v>
      </c>
      <c r="P187" s="251"/>
      <c r="Q187" s="251"/>
    </row>
    <row r="188" spans="1:17" ht="30">
      <c r="A188" s="38">
        <v>165</v>
      </c>
      <c r="B188" s="43">
        <v>780090</v>
      </c>
      <c r="C188" s="11" t="s">
        <v>160</v>
      </c>
      <c r="D188" s="249">
        <v>729537455</v>
      </c>
      <c r="E188" s="250">
        <v>0</v>
      </c>
      <c r="F188" s="33"/>
      <c r="G188" s="33">
        <v>0</v>
      </c>
      <c r="H188" s="33"/>
      <c r="I188" s="33"/>
      <c r="J188" s="33"/>
      <c r="K188" s="40"/>
      <c r="L188" s="33">
        <v>0</v>
      </c>
      <c r="M188" s="33">
        <v>0</v>
      </c>
      <c r="N188" s="33">
        <v>0</v>
      </c>
      <c r="O188" s="33">
        <v>729537455</v>
      </c>
      <c r="P188" s="251"/>
      <c r="Q188" s="251"/>
    </row>
    <row r="189" spans="1:17" ht="30">
      <c r="A189" s="38">
        <v>166</v>
      </c>
      <c r="B189" s="43">
        <v>780040</v>
      </c>
      <c r="C189" s="11" t="s">
        <v>161</v>
      </c>
      <c r="D189" s="249">
        <v>329124493</v>
      </c>
      <c r="E189" s="250">
        <v>0</v>
      </c>
      <c r="F189" s="33"/>
      <c r="G189" s="33">
        <v>0</v>
      </c>
      <c r="H189" s="33"/>
      <c r="I189" s="33"/>
      <c r="J189" s="33"/>
      <c r="K189" s="40"/>
      <c r="L189" s="33">
        <v>0</v>
      </c>
      <c r="M189" s="33">
        <v>1475950</v>
      </c>
      <c r="N189" s="33">
        <v>1475950</v>
      </c>
      <c r="O189" s="33">
        <v>330600443</v>
      </c>
      <c r="P189" s="251"/>
      <c r="Q189" s="251"/>
    </row>
    <row r="190" spans="1:17" ht="30">
      <c r="A190" s="38">
        <v>167</v>
      </c>
      <c r="B190" s="43">
        <v>780146</v>
      </c>
      <c r="C190" s="11" t="s">
        <v>162</v>
      </c>
      <c r="D190" s="249">
        <v>191909014</v>
      </c>
      <c r="E190" s="250">
        <v>0</v>
      </c>
      <c r="F190" s="33"/>
      <c r="G190" s="33">
        <v>0</v>
      </c>
      <c r="H190" s="33"/>
      <c r="I190" s="33"/>
      <c r="J190" s="33"/>
      <c r="K190" s="40"/>
      <c r="L190" s="33">
        <v>0</v>
      </c>
      <c r="M190" s="33">
        <v>0</v>
      </c>
      <c r="N190" s="33">
        <v>0</v>
      </c>
      <c r="O190" s="33">
        <v>191909014</v>
      </c>
      <c r="P190" s="251"/>
      <c r="Q190" s="251"/>
    </row>
    <row r="191" spans="1:17" ht="30">
      <c r="A191" s="38">
        <v>168</v>
      </c>
      <c r="B191" s="43">
        <v>780368</v>
      </c>
      <c r="C191" s="11" t="s">
        <v>163</v>
      </c>
      <c r="D191" s="249">
        <v>527665451</v>
      </c>
      <c r="E191" s="250">
        <v>0</v>
      </c>
      <c r="F191" s="33"/>
      <c r="G191" s="33">
        <v>0</v>
      </c>
      <c r="H191" s="33"/>
      <c r="I191" s="33"/>
      <c r="J191" s="33"/>
      <c r="K191" s="40"/>
      <c r="L191" s="33">
        <v>0</v>
      </c>
      <c r="M191" s="33">
        <v>0</v>
      </c>
      <c r="N191" s="33">
        <v>0</v>
      </c>
      <c r="O191" s="33">
        <v>527665451</v>
      </c>
      <c r="P191" s="251"/>
      <c r="Q191" s="251"/>
    </row>
    <row r="192" spans="1:17" ht="15.75">
      <c r="A192" s="38"/>
      <c r="B192" s="42"/>
      <c r="C192" s="18" t="s">
        <v>839</v>
      </c>
      <c r="D192" s="249">
        <v>0</v>
      </c>
      <c r="E192" s="250">
        <v>0</v>
      </c>
      <c r="F192" s="33"/>
      <c r="G192" s="33">
        <v>0</v>
      </c>
      <c r="H192" s="33"/>
      <c r="I192" s="33"/>
      <c r="J192" s="33"/>
      <c r="K192" s="40"/>
      <c r="L192" s="33">
        <v>0</v>
      </c>
      <c r="M192" s="33">
        <v>0</v>
      </c>
      <c r="N192" s="33">
        <v>0</v>
      </c>
      <c r="O192" s="33">
        <v>0</v>
      </c>
      <c r="P192" s="251"/>
      <c r="Q192" s="251"/>
    </row>
    <row r="193" spans="1:17" ht="30">
      <c r="A193" s="38">
        <v>169</v>
      </c>
      <c r="B193" s="43">
        <v>780106</v>
      </c>
      <c r="C193" s="11" t="s">
        <v>164</v>
      </c>
      <c r="D193" s="249">
        <v>500064245</v>
      </c>
      <c r="E193" s="250">
        <v>0</v>
      </c>
      <c r="F193" s="33"/>
      <c r="G193" s="33">
        <v>0</v>
      </c>
      <c r="H193" s="33"/>
      <c r="I193" s="33"/>
      <c r="J193" s="33"/>
      <c r="K193" s="40"/>
      <c r="L193" s="33">
        <v>0</v>
      </c>
      <c r="M193" s="33">
        <v>0</v>
      </c>
      <c r="N193" s="33">
        <v>0</v>
      </c>
      <c r="O193" s="33">
        <v>500064245</v>
      </c>
      <c r="P193" s="251"/>
      <c r="Q193" s="251"/>
    </row>
    <row r="194" spans="1:17" ht="30">
      <c r="A194" s="38">
        <v>170</v>
      </c>
      <c r="B194" s="43">
        <v>780115</v>
      </c>
      <c r="C194" s="11" t="s">
        <v>165</v>
      </c>
      <c r="D194" s="249">
        <v>849521265</v>
      </c>
      <c r="E194" s="250">
        <v>0</v>
      </c>
      <c r="F194" s="33"/>
      <c r="G194" s="33">
        <v>0</v>
      </c>
      <c r="H194" s="33"/>
      <c r="I194" s="33"/>
      <c r="J194" s="33"/>
      <c r="K194" s="40"/>
      <c r="L194" s="33">
        <v>0</v>
      </c>
      <c r="M194" s="33">
        <v>0</v>
      </c>
      <c r="N194" s="33">
        <v>0</v>
      </c>
      <c r="O194" s="33">
        <v>849521265</v>
      </c>
      <c r="P194" s="251"/>
      <c r="Q194" s="251"/>
    </row>
    <row r="195" spans="1:17" ht="30">
      <c r="A195" s="38">
        <v>171</v>
      </c>
      <c r="B195" s="43">
        <v>780120</v>
      </c>
      <c r="C195" s="11" t="s">
        <v>166</v>
      </c>
      <c r="D195" s="249">
        <v>696857681</v>
      </c>
      <c r="E195" s="250">
        <v>0</v>
      </c>
      <c r="F195" s="33"/>
      <c r="G195" s="33">
        <v>0</v>
      </c>
      <c r="H195" s="33"/>
      <c r="I195" s="33"/>
      <c r="J195" s="33"/>
      <c r="K195" s="40"/>
      <c r="L195" s="33">
        <v>0</v>
      </c>
      <c r="M195" s="33">
        <v>0</v>
      </c>
      <c r="N195" s="33">
        <v>0</v>
      </c>
      <c r="O195" s="33">
        <v>696857681</v>
      </c>
      <c r="P195" s="251"/>
      <c r="Q195" s="251"/>
    </row>
    <row r="196" spans="1:17" ht="30">
      <c r="A196" s="38">
        <v>172</v>
      </c>
      <c r="B196" s="43">
        <v>780134</v>
      </c>
      <c r="C196" s="11" t="s">
        <v>167</v>
      </c>
      <c r="D196" s="249">
        <v>546305025</v>
      </c>
      <c r="E196" s="250">
        <v>0</v>
      </c>
      <c r="F196" s="33"/>
      <c r="G196" s="33">
        <v>0</v>
      </c>
      <c r="H196" s="33"/>
      <c r="I196" s="33"/>
      <c r="J196" s="33"/>
      <c r="K196" s="40"/>
      <c r="L196" s="33">
        <v>0</v>
      </c>
      <c r="M196" s="33">
        <v>0</v>
      </c>
      <c r="N196" s="33">
        <v>0</v>
      </c>
      <c r="O196" s="33">
        <v>546305025</v>
      </c>
      <c r="P196" s="251"/>
      <c r="Q196" s="251"/>
    </row>
    <row r="197" spans="1:17" ht="30">
      <c r="A197" s="38">
        <v>173</v>
      </c>
      <c r="B197" s="43">
        <v>780101</v>
      </c>
      <c r="C197" s="11" t="s">
        <v>168</v>
      </c>
      <c r="D197" s="249">
        <v>1536513469</v>
      </c>
      <c r="E197" s="250">
        <v>0</v>
      </c>
      <c r="F197" s="33"/>
      <c r="G197" s="33">
        <v>0</v>
      </c>
      <c r="H197" s="33"/>
      <c r="I197" s="33"/>
      <c r="J197" s="33"/>
      <c r="K197" s="40"/>
      <c r="L197" s="33">
        <v>0</v>
      </c>
      <c r="M197" s="33">
        <v>0</v>
      </c>
      <c r="N197" s="33">
        <v>0</v>
      </c>
      <c r="O197" s="33">
        <v>1536513469</v>
      </c>
      <c r="P197" s="251"/>
      <c r="Q197" s="251"/>
    </row>
    <row r="198" spans="1:17" ht="30">
      <c r="A198" s="38">
        <v>174</v>
      </c>
      <c r="B198" s="43">
        <v>780161</v>
      </c>
      <c r="C198" s="11" t="s">
        <v>169</v>
      </c>
      <c r="D198" s="249">
        <v>151263610</v>
      </c>
      <c r="E198" s="250">
        <v>0</v>
      </c>
      <c r="F198" s="33"/>
      <c r="G198" s="33">
        <v>0</v>
      </c>
      <c r="H198" s="33"/>
      <c r="I198" s="33"/>
      <c r="J198" s="33"/>
      <c r="K198" s="40"/>
      <c r="L198" s="33">
        <v>0</v>
      </c>
      <c r="M198" s="33">
        <v>0</v>
      </c>
      <c r="N198" s="33">
        <v>0</v>
      </c>
      <c r="O198" s="33">
        <v>151263610</v>
      </c>
      <c r="P198" s="251"/>
      <c r="Q198" s="251"/>
    </row>
    <row r="199" spans="1:17" ht="30">
      <c r="A199" s="38">
        <v>175</v>
      </c>
      <c r="B199" s="43">
        <v>780147</v>
      </c>
      <c r="C199" s="11" t="s">
        <v>170</v>
      </c>
      <c r="D199" s="249">
        <v>156977014</v>
      </c>
      <c r="E199" s="250">
        <v>0</v>
      </c>
      <c r="F199" s="33"/>
      <c r="G199" s="33">
        <v>0</v>
      </c>
      <c r="H199" s="33"/>
      <c r="I199" s="33"/>
      <c r="J199" s="33"/>
      <c r="K199" s="40"/>
      <c r="L199" s="33">
        <v>0</v>
      </c>
      <c r="M199" s="33">
        <v>0</v>
      </c>
      <c r="N199" s="33">
        <v>0</v>
      </c>
      <c r="O199" s="33">
        <v>156977014</v>
      </c>
      <c r="P199" s="251"/>
      <c r="Q199" s="251"/>
    </row>
    <row r="200" spans="1:17" ht="15.75">
      <c r="A200" s="38"/>
      <c r="B200" s="42"/>
      <c r="C200" s="18" t="s">
        <v>840</v>
      </c>
      <c r="D200" s="249">
        <v>0</v>
      </c>
      <c r="E200" s="250">
        <v>0</v>
      </c>
      <c r="F200" s="33"/>
      <c r="G200" s="33">
        <v>0</v>
      </c>
      <c r="H200" s="33"/>
      <c r="I200" s="33"/>
      <c r="J200" s="33"/>
      <c r="K200" s="40"/>
      <c r="L200" s="33">
        <v>0</v>
      </c>
      <c r="M200" s="33">
        <v>0</v>
      </c>
      <c r="N200" s="33">
        <v>0</v>
      </c>
      <c r="O200" s="33">
        <v>0</v>
      </c>
      <c r="P200" s="251"/>
      <c r="Q200" s="251"/>
    </row>
    <row r="201" spans="1:17" ht="30">
      <c r="A201" s="38">
        <v>176</v>
      </c>
      <c r="B201" s="43">
        <v>780111</v>
      </c>
      <c r="C201" s="11" t="s">
        <v>171</v>
      </c>
      <c r="D201" s="249">
        <v>584853629</v>
      </c>
      <c r="E201" s="250">
        <v>0</v>
      </c>
      <c r="F201" s="33"/>
      <c r="G201" s="33">
        <v>0</v>
      </c>
      <c r="H201" s="33"/>
      <c r="I201" s="33"/>
      <c r="J201" s="33"/>
      <c r="K201" s="40"/>
      <c r="L201" s="33">
        <v>0</v>
      </c>
      <c r="M201" s="33">
        <v>0</v>
      </c>
      <c r="N201" s="33">
        <v>0</v>
      </c>
      <c r="O201" s="33">
        <v>584853629</v>
      </c>
      <c r="P201" s="251"/>
      <c r="Q201" s="251"/>
    </row>
    <row r="202" spans="1:17" ht="30">
      <c r="A202" s="38">
        <v>177</v>
      </c>
      <c r="B202" s="43">
        <v>780112</v>
      </c>
      <c r="C202" s="11" t="s">
        <v>172</v>
      </c>
      <c r="D202" s="249">
        <v>554027003</v>
      </c>
      <c r="E202" s="250">
        <v>0</v>
      </c>
      <c r="F202" s="33"/>
      <c r="G202" s="33">
        <v>0</v>
      </c>
      <c r="H202" s="33"/>
      <c r="I202" s="33"/>
      <c r="J202" s="33"/>
      <c r="K202" s="40"/>
      <c r="L202" s="33">
        <v>0</v>
      </c>
      <c r="M202" s="33">
        <v>0</v>
      </c>
      <c r="N202" s="33">
        <v>0</v>
      </c>
      <c r="O202" s="33">
        <v>554027003</v>
      </c>
      <c r="P202" s="251"/>
      <c r="Q202" s="251"/>
    </row>
    <row r="203" spans="1:17" ht="30">
      <c r="A203" s="38">
        <v>178</v>
      </c>
      <c r="B203" s="43">
        <v>780056</v>
      </c>
      <c r="C203" s="11" t="s">
        <v>173</v>
      </c>
      <c r="D203" s="249">
        <v>645150785</v>
      </c>
      <c r="E203" s="250">
        <v>0</v>
      </c>
      <c r="F203" s="33"/>
      <c r="G203" s="33">
        <v>0</v>
      </c>
      <c r="H203" s="33"/>
      <c r="I203" s="33"/>
      <c r="J203" s="33"/>
      <c r="K203" s="40"/>
      <c r="L203" s="33">
        <v>0</v>
      </c>
      <c r="M203" s="33">
        <v>0</v>
      </c>
      <c r="N203" s="33">
        <v>0</v>
      </c>
      <c r="O203" s="33">
        <v>645150785</v>
      </c>
      <c r="P203" s="251"/>
      <c r="Q203" s="251"/>
    </row>
    <row r="204" spans="1:17" ht="30">
      <c r="A204" s="38">
        <v>179</v>
      </c>
      <c r="B204" s="43">
        <v>780022</v>
      </c>
      <c r="C204" s="11" t="s">
        <v>379</v>
      </c>
      <c r="D204" s="249">
        <v>394140980</v>
      </c>
      <c r="E204" s="250">
        <v>0</v>
      </c>
      <c r="F204" s="33"/>
      <c r="G204" s="33">
        <v>0</v>
      </c>
      <c r="H204" s="33"/>
      <c r="I204" s="33"/>
      <c r="J204" s="33"/>
      <c r="K204" s="40"/>
      <c r="L204" s="33">
        <v>0</v>
      </c>
      <c r="M204" s="33">
        <v>0</v>
      </c>
      <c r="N204" s="33">
        <v>0</v>
      </c>
      <c r="O204" s="33">
        <v>394140980</v>
      </c>
      <c r="P204" s="251"/>
    </row>
    <row r="205" spans="1:17" ht="30">
      <c r="A205" s="38">
        <v>180</v>
      </c>
      <c r="B205" s="43">
        <v>780180</v>
      </c>
      <c r="C205" s="11" t="s">
        <v>174</v>
      </c>
      <c r="D205" s="249">
        <v>31884397</v>
      </c>
      <c r="E205" s="250">
        <v>0</v>
      </c>
      <c r="F205" s="33"/>
      <c r="G205" s="33">
        <v>0</v>
      </c>
      <c r="H205" s="33"/>
      <c r="I205" s="33"/>
      <c r="J205" s="33"/>
      <c r="K205" s="40"/>
      <c r="L205" s="33">
        <v>0</v>
      </c>
      <c r="M205" s="33">
        <v>0</v>
      </c>
      <c r="N205" s="33">
        <v>0</v>
      </c>
      <c r="O205" s="33">
        <v>31884397</v>
      </c>
      <c r="P205" s="251"/>
    </row>
    <row r="206" spans="1:17" ht="30">
      <c r="A206" s="38">
        <v>181</v>
      </c>
      <c r="B206" s="43">
        <v>780163</v>
      </c>
      <c r="C206" s="11" t="s">
        <v>175</v>
      </c>
      <c r="D206" s="249">
        <v>131241741</v>
      </c>
      <c r="E206" s="250">
        <v>0</v>
      </c>
      <c r="F206" s="33"/>
      <c r="G206" s="33">
        <v>0</v>
      </c>
      <c r="H206" s="33"/>
      <c r="I206" s="33"/>
      <c r="J206" s="33"/>
      <c r="K206" s="40"/>
      <c r="L206" s="33">
        <v>0</v>
      </c>
      <c r="M206" s="33">
        <v>0</v>
      </c>
      <c r="N206" s="33">
        <v>0</v>
      </c>
      <c r="O206" s="33">
        <v>131241741</v>
      </c>
      <c r="P206" s="251"/>
    </row>
    <row r="207" spans="1:17" ht="15.75">
      <c r="A207" s="38"/>
      <c r="B207" s="47"/>
      <c r="C207" s="21" t="s">
        <v>841</v>
      </c>
      <c r="D207" s="249">
        <v>0</v>
      </c>
      <c r="E207" s="250">
        <v>0</v>
      </c>
      <c r="F207" s="33"/>
      <c r="G207" s="33">
        <v>0</v>
      </c>
      <c r="H207" s="33"/>
      <c r="I207" s="33"/>
      <c r="J207" s="33"/>
      <c r="K207" s="40"/>
      <c r="L207" s="33">
        <v>0</v>
      </c>
      <c r="M207" s="33">
        <v>0</v>
      </c>
      <c r="N207" s="33">
        <v>0</v>
      </c>
      <c r="O207" s="33">
        <v>0</v>
      </c>
      <c r="P207" s="251"/>
    </row>
    <row r="208" spans="1:17">
      <c r="A208" s="38">
        <v>182</v>
      </c>
      <c r="B208" s="43">
        <v>780075</v>
      </c>
      <c r="C208" s="11" t="s">
        <v>176</v>
      </c>
      <c r="D208" s="249">
        <v>37398062</v>
      </c>
      <c r="E208" s="250">
        <v>0</v>
      </c>
      <c r="F208" s="33"/>
      <c r="G208" s="33">
        <v>0</v>
      </c>
      <c r="H208" s="33"/>
      <c r="I208" s="33"/>
      <c r="J208" s="33"/>
      <c r="K208" s="40"/>
      <c r="L208" s="33">
        <v>0</v>
      </c>
      <c r="M208" s="33">
        <v>0</v>
      </c>
      <c r="N208" s="33">
        <v>0</v>
      </c>
      <c r="O208" s="33">
        <v>37398062</v>
      </c>
      <c r="P208" s="251"/>
    </row>
    <row r="209" spans="1:16" ht="30">
      <c r="A209" s="38">
        <v>183</v>
      </c>
      <c r="B209" s="43">
        <v>780049</v>
      </c>
      <c r="C209" s="10" t="s">
        <v>337</v>
      </c>
      <c r="D209" s="249">
        <v>35419364</v>
      </c>
      <c r="E209" s="250">
        <v>0</v>
      </c>
      <c r="F209" s="33"/>
      <c r="G209" s="33">
        <v>0</v>
      </c>
      <c r="H209" s="33"/>
      <c r="I209" s="33"/>
      <c r="J209" s="33"/>
      <c r="K209" s="40"/>
      <c r="L209" s="33">
        <v>0</v>
      </c>
      <c r="M209" s="33">
        <v>0</v>
      </c>
      <c r="N209" s="33">
        <v>0</v>
      </c>
      <c r="O209" s="33">
        <v>35419364</v>
      </c>
      <c r="P209" s="251"/>
    </row>
    <row r="210" spans="1:16" ht="30">
      <c r="A210" s="38">
        <v>184</v>
      </c>
      <c r="B210" s="43">
        <v>780131</v>
      </c>
      <c r="C210" s="22" t="s">
        <v>793</v>
      </c>
      <c r="D210" s="249">
        <v>222841464</v>
      </c>
      <c r="E210" s="250">
        <v>0</v>
      </c>
      <c r="F210" s="33"/>
      <c r="G210" s="33">
        <v>0</v>
      </c>
      <c r="H210" s="33"/>
      <c r="I210" s="33"/>
      <c r="J210" s="33"/>
      <c r="K210" s="40"/>
      <c r="L210" s="33">
        <v>0</v>
      </c>
      <c r="M210" s="33">
        <v>0</v>
      </c>
      <c r="N210" s="33">
        <v>0</v>
      </c>
      <c r="O210" s="33">
        <v>222841464</v>
      </c>
      <c r="P210" s="251"/>
    </row>
    <row r="211" spans="1:16">
      <c r="A211" s="38">
        <v>185</v>
      </c>
      <c r="B211" s="43">
        <v>780224</v>
      </c>
      <c r="C211" s="11" t="s">
        <v>177</v>
      </c>
      <c r="D211" s="249">
        <v>109112887</v>
      </c>
      <c r="E211" s="250">
        <v>0</v>
      </c>
      <c r="F211" s="33"/>
      <c r="G211" s="33">
        <v>0</v>
      </c>
      <c r="H211" s="33"/>
      <c r="I211" s="33"/>
      <c r="J211" s="33"/>
      <c r="K211" s="40"/>
      <c r="L211" s="33">
        <v>0</v>
      </c>
      <c r="M211" s="33">
        <v>0</v>
      </c>
      <c r="N211" s="33">
        <v>0</v>
      </c>
      <c r="O211" s="33">
        <v>109112887</v>
      </c>
      <c r="P211" s="251"/>
    </row>
    <row r="212" spans="1:16">
      <c r="A212" s="38">
        <v>186</v>
      </c>
      <c r="B212" s="43">
        <v>780211</v>
      </c>
      <c r="C212" s="10" t="s">
        <v>178</v>
      </c>
      <c r="D212" s="249">
        <v>106239351</v>
      </c>
      <c r="E212" s="250">
        <v>0</v>
      </c>
      <c r="F212" s="33"/>
      <c r="G212" s="33">
        <v>0</v>
      </c>
      <c r="H212" s="33"/>
      <c r="I212" s="33"/>
      <c r="J212" s="33"/>
      <c r="K212" s="40"/>
      <c r="L212" s="33">
        <v>0</v>
      </c>
      <c r="M212" s="33">
        <v>0</v>
      </c>
      <c r="N212" s="33">
        <v>0</v>
      </c>
      <c r="O212" s="33">
        <v>106239351</v>
      </c>
      <c r="P212" s="251"/>
    </row>
    <row r="213" spans="1:16">
      <c r="A213" s="38">
        <v>187</v>
      </c>
      <c r="B213" s="39">
        <v>780363</v>
      </c>
      <c r="C213" s="10" t="s">
        <v>352</v>
      </c>
      <c r="D213" s="249">
        <v>47562893</v>
      </c>
      <c r="E213" s="250">
        <v>0</v>
      </c>
      <c r="F213" s="33"/>
      <c r="G213" s="33">
        <v>0</v>
      </c>
      <c r="H213" s="33"/>
      <c r="I213" s="33"/>
      <c r="J213" s="33"/>
      <c r="K213" s="40"/>
      <c r="L213" s="33">
        <v>0</v>
      </c>
      <c r="M213" s="33">
        <v>0</v>
      </c>
      <c r="N213" s="33">
        <v>0</v>
      </c>
      <c r="O213" s="33">
        <v>47562893</v>
      </c>
      <c r="P213" s="251"/>
    </row>
    <row r="214" spans="1:16">
      <c r="A214" s="38">
        <v>188</v>
      </c>
      <c r="B214" s="39">
        <v>780435</v>
      </c>
      <c r="C214" s="10" t="s">
        <v>179</v>
      </c>
      <c r="D214" s="249">
        <v>30040855</v>
      </c>
      <c r="E214" s="250">
        <v>0</v>
      </c>
      <c r="F214" s="33"/>
      <c r="G214" s="33">
        <v>0</v>
      </c>
      <c r="H214" s="33"/>
      <c r="I214" s="33"/>
      <c r="J214" s="33"/>
      <c r="K214" s="40"/>
      <c r="L214" s="33">
        <v>0</v>
      </c>
      <c r="M214" s="33">
        <v>0</v>
      </c>
      <c r="N214" s="33">
        <v>0</v>
      </c>
      <c r="O214" s="33">
        <v>30040855</v>
      </c>
      <c r="P214" s="251"/>
    </row>
    <row r="215" spans="1:16">
      <c r="A215" s="38">
        <v>189</v>
      </c>
      <c r="B215" s="43">
        <v>780402</v>
      </c>
      <c r="C215" s="11" t="s">
        <v>180</v>
      </c>
      <c r="D215" s="249">
        <v>0</v>
      </c>
      <c r="E215" s="250">
        <v>0</v>
      </c>
      <c r="F215" s="33"/>
      <c r="G215" s="33">
        <v>0</v>
      </c>
      <c r="H215" s="33"/>
      <c r="I215" s="33"/>
      <c r="J215" s="33"/>
      <c r="K215" s="40"/>
      <c r="L215" s="33">
        <v>0</v>
      </c>
      <c r="M215" s="33">
        <v>0</v>
      </c>
      <c r="N215" s="33">
        <v>0</v>
      </c>
      <c r="O215" s="33">
        <v>0</v>
      </c>
      <c r="P215" s="251"/>
    </row>
    <row r="216" spans="1:16">
      <c r="A216" s="38">
        <v>190</v>
      </c>
      <c r="B216" s="39">
        <v>780254</v>
      </c>
      <c r="C216" s="10" t="s">
        <v>182</v>
      </c>
      <c r="D216" s="249">
        <v>3660590</v>
      </c>
      <c r="E216" s="250">
        <v>0</v>
      </c>
      <c r="F216" s="33"/>
      <c r="G216" s="33">
        <v>0</v>
      </c>
      <c r="H216" s="33"/>
      <c r="I216" s="33"/>
      <c r="J216" s="33"/>
      <c r="K216" s="40"/>
      <c r="L216" s="33">
        <v>0</v>
      </c>
      <c r="M216" s="33">
        <v>0</v>
      </c>
      <c r="N216" s="33">
        <v>0</v>
      </c>
      <c r="O216" s="33">
        <v>3660590</v>
      </c>
      <c r="P216" s="251"/>
    </row>
    <row r="217" spans="1:16" ht="30">
      <c r="A217" s="38">
        <v>191</v>
      </c>
      <c r="B217" s="43">
        <v>780376</v>
      </c>
      <c r="C217" s="10" t="s">
        <v>339</v>
      </c>
      <c r="D217" s="249">
        <v>995926212</v>
      </c>
      <c r="E217" s="250">
        <v>0</v>
      </c>
      <c r="F217" s="33"/>
      <c r="G217" s="33">
        <v>0</v>
      </c>
      <c r="H217" s="33"/>
      <c r="I217" s="33"/>
      <c r="J217" s="33"/>
      <c r="K217" s="40"/>
      <c r="L217" s="33">
        <v>0</v>
      </c>
      <c r="M217" s="33">
        <v>0</v>
      </c>
      <c r="N217" s="33">
        <v>0</v>
      </c>
      <c r="O217" s="33">
        <v>995926212</v>
      </c>
      <c r="P217" s="251"/>
    </row>
    <row r="218" spans="1:16">
      <c r="A218" s="38">
        <v>192</v>
      </c>
      <c r="B218" s="39">
        <v>780549</v>
      </c>
      <c r="C218" s="10" t="s">
        <v>183</v>
      </c>
      <c r="D218" s="249">
        <v>0</v>
      </c>
      <c r="E218" s="250">
        <v>0</v>
      </c>
      <c r="F218" s="33"/>
      <c r="G218" s="33">
        <v>0</v>
      </c>
      <c r="H218" s="33"/>
      <c r="I218" s="33"/>
      <c r="J218" s="33"/>
      <c r="K218" s="40"/>
      <c r="L218" s="33">
        <v>0</v>
      </c>
      <c r="M218" s="33">
        <v>0</v>
      </c>
      <c r="N218" s="33">
        <v>0</v>
      </c>
      <c r="O218" s="33">
        <v>0</v>
      </c>
      <c r="P218" s="251"/>
    </row>
    <row r="219" spans="1:16">
      <c r="A219" s="38">
        <v>193</v>
      </c>
      <c r="B219" s="39">
        <v>780646</v>
      </c>
      <c r="C219" s="11" t="s">
        <v>241</v>
      </c>
      <c r="D219" s="249">
        <v>3982431</v>
      </c>
      <c r="E219" s="250">
        <v>0</v>
      </c>
      <c r="F219" s="33"/>
      <c r="G219" s="33">
        <v>0</v>
      </c>
      <c r="H219" s="33"/>
      <c r="I219" s="33"/>
      <c r="J219" s="33"/>
      <c r="K219" s="40"/>
      <c r="L219" s="33">
        <v>0</v>
      </c>
      <c r="M219" s="33">
        <v>0</v>
      </c>
      <c r="N219" s="33">
        <v>0</v>
      </c>
      <c r="O219" s="33">
        <v>3982431</v>
      </c>
      <c r="P219" s="251"/>
    </row>
    <row r="220" spans="1:16" ht="30">
      <c r="A220" s="38">
        <v>194</v>
      </c>
      <c r="B220" s="39">
        <v>780694</v>
      </c>
      <c r="C220" s="11" t="s">
        <v>260</v>
      </c>
      <c r="D220" s="249">
        <v>62659393</v>
      </c>
      <c r="E220" s="250">
        <v>0</v>
      </c>
      <c r="F220" s="33"/>
      <c r="G220" s="33">
        <v>0</v>
      </c>
      <c r="H220" s="33"/>
      <c r="I220" s="33"/>
      <c r="J220" s="33"/>
      <c r="K220" s="40"/>
      <c r="L220" s="33">
        <v>0</v>
      </c>
      <c r="M220" s="33">
        <v>0</v>
      </c>
      <c r="N220" s="33">
        <v>0</v>
      </c>
      <c r="O220" s="33">
        <v>62659393</v>
      </c>
      <c r="P220" s="251"/>
    </row>
    <row r="221" spans="1:16">
      <c r="A221" s="38">
        <v>195</v>
      </c>
      <c r="B221" s="39">
        <v>780699</v>
      </c>
      <c r="C221" s="10" t="s">
        <v>266</v>
      </c>
      <c r="D221" s="249">
        <v>1288019</v>
      </c>
      <c r="E221" s="250">
        <v>0</v>
      </c>
      <c r="F221" s="33"/>
      <c r="G221" s="33">
        <v>0</v>
      </c>
      <c r="H221" s="33"/>
      <c r="I221" s="33"/>
      <c r="J221" s="33"/>
      <c r="K221" s="40"/>
      <c r="L221" s="33">
        <v>0</v>
      </c>
      <c r="M221" s="33">
        <v>0</v>
      </c>
      <c r="N221" s="33">
        <v>0</v>
      </c>
      <c r="O221" s="33">
        <v>1288019</v>
      </c>
      <c r="P221" s="251"/>
    </row>
    <row r="222" spans="1:16">
      <c r="A222" s="38">
        <v>196</v>
      </c>
      <c r="B222" s="39">
        <v>780662</v>
      </c>
      <c r="C222" s="23" t="s">
        <v>382</v>
      </c>
      <c r="D222" s="249">
        <v>3586494</v>
      </c>
      <c r="E222" s="250">
        <v>0</v>
      </c>
      <c r="F222" s="33"/>
      <c r="G222" s="33">
        <v>0</v>
      </c>
      <c r="H222" s="33"/>
      <c r="I222" s="33"/>
      <c r="J222" s="33"/>
      <c r="K222" s="40"/>
      <c r="L222" s="33">
        <v>0</v>
      </c>
      <c r="M222" s="33">
        <v>0</v>
      </c>
      <c r="N222" s="33">
        <v>0</v>
      </c>
      <c r="O222" s="33">
        <v>3586494</v>
      </c>
      <c r="P222" s="251"/>
    </row>
    <row r="223" spans="1:16" ht="15.75">
      <c r="A223" s="38"/>
      <c r="B223" s="47"/>
      <c r="C223" s="21" t="s">
        <v>854</v>
      </c>
      <c r="D223" s="249">
        <v>0</v>
      </c>
      <c r="E223" s="250">
        <v>0</v>
      </c>
      <c r="F223" s="33"/>
      <c r="G223" s="33">
        <v>0</v>
      </c>
      <c r="H223" s="33"/>
      <c r="I223" s="33"/>
      <c r="J223" s="33"/>
      <c r="K223" s="40"/>
      <c r="L223" s="33">
        <v>0</v>
      </c>
      <c r="M223" s="33">
        <v>0</v>
      </c>
      <c r="N223" s="33">
        <v>0</v>
      </c>
      <c r="O223" s="33">
        <v>0</v>
      </c>
      <c r="P223" s="251"/>
    </row>
    <row r="224" spans="1:16">
      <c r="A224" s="38">
        <v>197</v>
      </c>
      <c r="B224" s="43">
        <v>780222</v>
      </c>
      <c r="C224" s="11" t="s">
        <v>340</v>
      </c>
      <c r="D224" s="249">
        <v>0</v>
      </c>
      <c r="E224" s="250">
        <v>0</v>
      </c>
      <c r="F224" s="33"/>
      <c r="G224" s="33">
        <v>702197</v>
      </c>
      <c r="H224" s="33"/>
      <c r="I224" s="33"/>
      <c r="J224" s="33"/>
      <c r="K224" s="40"/>
      <c r="L224" s="33">
        <v>0</v>
      </c>
      <c r="M224" s="33">
        <v>0</v>
      </c>
      <c r="N224" s="33">
        <v>702197</v>
      </c>
      <c r="O224" s="33">
        <v>702197</v>
      </c>
      <c r="P224" s="251"/>
    </row>
    <row r="225" spans="1:16" ht="30">
      <c r="A225" s="38">
        <v>198</v>
      </c>
      <c r="B225" s="43">
        <v>780204</v>
      </c>
      <c r="C225" s="11" t="s">
        <v>341</v>
      </c>
      <c r="D225" s="249">
        <v>6588095</v>
      </c>
      <c r="E225" s="250">
        <v>0</v>
      </c>
      <c r="F225" s="33"/>
      <c r="G225" s="33">
        <v>0</v>
      </c>
      <c r="H225" s="33"/>
      <c r="I225" s="33"/>
      <c r="J225" s="33"/>
      <c r="K225" s="40"/>
      <c r="L225" s="33">
        <v>0</v>
      </c>
      <c r="M225" s="33">
        <v>0</v>
      </c>
      <c r="N225" s="33">
        <v>0</v>
      </c>
      <c r="O225" s="33">
        <v>6588095</v>
      </c>
      <c r="P225" s="251"/>
    </row>
    <row r="226" spans="1:16">
      <c r="A226" s="38">
        <v>199</v>
      </c>
      <c r="B226" s="43">
        <v>780234</v>
      </c>
      <c r="C226" s="11" t="s">
        <v>342</v>
      </c>
      <c r="D226" s="249">
        <v>0</v>
      </c>
      <c r="E226" s="250">
        <v>0</v>
      </c>
      <c r="F226" s="33"/>
      <c r="G226" s="33">
        <v>1734531</v>
      </c>
      <c r="H226" s="33"/>
      <c r="I226" s="33"/>
      <c r="J226" s="33"/>
      <c r="K226" s="40"/>
      <c r="L226" s="33">
        <v>0</v>
      </c>
      <c r="M226" s="33">
        <v>0</v>
      </c>
      <c r="N226" s="33">
        <v>1734531</v>
      </c>
      <c r="O226" s="33">
        <v>1734531</v>
      </c>
      <c r="P226" s="251"/>
    </row>
    <row r="227" spans="1:16">
      <c r="A227" s="38">
        <v>200</v>
      </c>
      <c r="B227" s="43">
        <v>780429</v>
      </c>
      <c r="C227" s="11" t="s">
        <v>186</v>
      </c>
      <c r="D227" s="249">
        <v>179784942</v>
      </c>
      <c r="E227" s="250">
        <v>0</v>
      </c>
      <c r="F227" s="33"/>
      <c r="G227" s="33">
        <v>0</v>
      </c>
      <c r="H227" s="33"/>
      <c r="I227" s="33"/>
      <c r="J227" s="33"/>
      <c r="K227" s="40"/>
      <c r="L227" s="33">
        <v>0</v>
      </c>
      <c r="M227" s="33">
        <v>0</v>
      </c>
      <c r="N227" s="33">
        <v>0</v>
      </c>
      <c r="O227" s="33">
        <v>179784942</v>
      </c>
      <c r="P227" s="251"/>
    </row>
    <row r="228" spans="1:16">
      <c r="A228" s="38">
        <v>201</v>
      </c>
      <c r="B228" s="43">
        <v>780277</v>
      </c>
      <c r="C228" s="11" t="s">
        <v>187</v>
      </c>
      <c r="D228" s="249">
        <v>2153517</v>
      </c>
      <c r="E228" s="250">
        <v>0</v>
      </c>
      <c r="F228" s="33"/>
      <c r="G228" s="33">
        <v>0</v>
      </c>
      <c r="H228" s="33"/>
      <c r="I228" s="33"/>
      <c r="J228" s="33"/>
      <c r="K228" s="40"/>
      <c r="L228" s="33">
        <v>0</v>
      </c>
      <c r="M228" s="33">
        <v>0</v>
      </c>
      <c r="N228" s="33">
        <v>0</v>
      </c>
      <c r="O228" s="33">
        <v>2153517</v>
      </c>
      <c r="P228" s="251"/>
    </row>
    <row r="229" spans="1:16">
      <c r="A229" s="38">
        <v>202</v>
      </c>
      <c r="B229" s="43">
        <v>780250</v>
      </c>
      <c r="C229" s="10" t="s">
        <v>190</v>
      </c>
      <c r="D229" s="249">
        <v>31078705</v>
      </c>
      <c r="E229" s="250">
        <v>0</v>
      </c>
      <c r="F229" s="33"/>
      <c r="G229" s="33">
        <v>0</v>
      </c>
      <c r="H229" s="33"/>
      <c r="I229" s="33"/>
      <c r="J229" s="33"/>
      <c r="K229" s="40"/>
      <c r="L229" s="33">
        <v>0</v>
      </c>
      <c r="M229" s="33">
        <v>0</v>
      </c>
      <c r="N229" s="33">
        <v>0</v>
      </c>
      <c r="O229" s="33">
        <v>31078705</v>
      </c>
      <c r="P229" s="251"/>
    </row>
    <row r="230" spans="1:16">
      <c r="A230" s="38">
        <v>203</v>
      </c>
      <c r="B230" s="43">
        <v>780235</v>
      </c>
      <c r="C230" s="11" t="s">
        <v>191</v>
      </c>
      <c r="D230" s="249">
        <v>34493</v>
      </c>
      <c r="E230" s="250">
        <v>0</v>
      </c>
      <c r="F230" s="33"/>
      <c r="G230" s="33">
        <v>1938902</v>
      </c>
      <c r="H230" s="33"/>
      <c r="I230" s="33"/>
      <c r="J230" s="33"/>
      <c r="K230" s="40"/>
      <c r="L230" s="33">
        <v>0</v>
      </c>
      <c r="M230" s="33">
        <v>0</v>
      </c>
      <c r="N230" s="33">
        <v>1938902</v>
      </c>
      <c r="O230" s="33">
        <v>1973395</v>
      </c>
      <c r="P230" s="251"/>
    </row>
    <row r="231" spans="1:16">
      <c r="A231" s="38">
        <v>204</v>
      </c>
      <c r="B231" s="39">
        <v>780212</v>
      </c>
      <c r="C231" s="10" t="s">
        <v>192</v>
      </c>
      <c r="D231" s="249">
        <v>11555644</v>
      </c>
      <c r="E231" s="250">
        <v>0</v>
      </c>
      <c r="F231" s="33"/>
      <c r="G231" s="33">
        <v>0</v>
      </c>
      <c r="H231" s="33"/>
      <c r="I231" s="33"/>
      <c r="J231" s="33"/>
      <c r="K231" s="40"/>
      <c r="L231" s="33">
        <v>0</v>
      </c>
      <c r="M231" s="33">
        <v>0</v>
      </c>
      <c r="N231" s="33">
        <v>0</v>
      </c>
      <c r="O231" s="33">
        <v>11555644</v>
      </c>
      <c r="P231" s="251"/>
    </row>
    <row r="232" spans="1:16">
      <c r="A232" s="38">
        <v>205</v>
      </c>
      <c r="B232" s="43">
        <v>780252</v>
      </c>
      <c r="C232" s="11" t="s">
        <v>193</v>
      </c>
      <c r="D232" s="249">
        <v>52368337</v>
      </c>
      <c r="E232" s="250">
        <v>0</v>
      </c>
      <c r="F232" s="33"/>
      <c r="G232" s="33">
        <v>0</v>
      </c>
      <c r="H232" s="33"/>
      <c r="I232" s="33"/>
      <c r="J232" s="33"/>
      <c r="K232" s="40"/>
      <c r="L232" s="33">
        <v>0</v>
      </c>
      <c r="M232" s="33">
        <v>0</v>
      </c>
      <c r="N232" s="33">
        <v>0</v>
      </c>
      <c r="O232" s="33">
        <v>52368337</v>
      </c>
      <c r="P232" s="251"/>
    </row>
    <row r="233" spans="1:16">
      <c r="A233" s="38">
        <v>206</v>
      </c>
      <c r="B233" s="43">
        <v>780221</v>
      </c>
      <c r="C233" s="11" t="s">
        <v>343</v>
      </c>
      <c r="D233" s="249">
        <v>0</v>
      </c>
      <c r="E233" s="250">
        <v>0</v>
      </c>
      <c r="F233" s="33"/>
      <c r="G233" s="33">
        <v>738879</v>
      </c>
      <c r="H233" s="33"/>
      <c r="I233" s="33"/>
      <c r="J233" s="33"/>
      <c r="K233" s="40"/>
      <c r="L233" s="33">
        <v>0</v>
      </c>
      <c r="M233" s="33">
        <v>0</v>
      </c>
      <c r="N233" s="33">
        <v>738879</v>
      </c>
      <c r="O233" s="33">
        <v>738879</v>
      </c>
      <c r="P233" s="251"/>
    </row>
    <row r="234" spans="1:16">
      <c r="A234" s="38">
        <v>207</v>
      </c>
      <c r="B234" s="43">
        <v>780193</v>
      </c>
      <c r="C234" s="11" t="s">
        <v>194</v>
      </c>
      <c r="D234" s="249">
        <v>7441664</v>
      </c>
      <c r="E234" s="250">
        <v>0</v>
      </c>
      <c r="F234" s="33"/>
      <c r="G234" s="33">
        <v>0</v>
      </c>
      <c r="H234" s="33"/>
      <c r="I234" s="33"/>
      <c r="J234" s="33"/>
      <c r="K234" s="40"/>
      <c r="L234" s="33">
        <v>0</v>
      </c>
      <c r="M234" s="33">
        <v>0</v>
      </c>
      <c r="N234" s="33">
        <v>0</v>
      </c>
      <c r="O234" s="33">
        <v>7441664</v>
      </c>
      <c r="P234" s="251"/>
    </row>
    <row r="235" spans="1:16">
      <c r="A235" s="38">
        <v>208</v>
      </c>
      <c r="B235" s="43">
        <v>780208</v>
      </c>
      <c r="C235" s="11" t="s">
        <v>344</v>
      </c>
      <c r="D235" s="249">
        <v>0</v>
      </c>
      <c r="E235" s="250">
        <v>0</v>
      </c>
      <c r="F235" s="33"/>
      <c r="G235" s="33">
        <v>854165</v>
      </c>
      <c r="H235" s="33"/>
      <c r="I235" s="33"/>
      <c r="J235" s="33"/>
      <c r="K235" s="40"/>
      <c r="L235" s="33">
        <v>0</v>
      </c>
      <c r="M235" s="33">
        <v>0</v>
      </c>
      <c r="N235" s="33">
        <v>854165</v>
      </c>
      <c r="O235" s="33">
        <v>854165</v>
      </c>
      <c r="P235" s="251"/>
    </row>
    <row r="236" spans="1:16">
      <c r="A236" s="38">
        <v>209</v>
      </c>
      <c r="B236" s="43">
        <v>780238</v>
      </c>
      <c r="C236" s="11" t="s">
        <v>345</v>
      </c>
      <c r="D236" s="249">
        <v>257102</v>
      </c>
      <c r="E236" s="250">
        <v>0</v>
      </c>
      <c r="F236" s="33"/>
      <c r="G236" s="33">
        <v>1629726</v>
      </c>
      <c r="H236" s="33"/>
      <c r="I236" s="33"/>
      <c r="J236" s="33"/>
      <c r="K236" s="40"/>
      <c r="L236" s="33">
        <v>0</v>
      </c>
      <c r="M236" s="33">
        <v>0</v>
      </c>
      <c r="N236" s="33">
        <v>1629726</v>
      </c>
      <c r="O236" s="33">
        <v>1886828</v>
      </c>
      <c r="P236" s="251"/>
    </row>
    <row r="237" spans="1:16" ht="30">
      <c r="A237" s="38">
        <v>210</v>
      </c>
      <c r="B237" s="39">
        <v>780239</v>
      </c>
      <c r="C237" s="10" t="s">
        <v>346</v>
      </c>
      <c r="D237" s="249">
        <v>31294</v>
      </c>
      <c r="E237" s="250">
        <v>0</v>
      </c>
      <c r="F237" s="33"/>
      <c r="G237" s="33">
        <v>1655927</v>
      </c>
      <c r="H237" s="33"/>
      <c r="I237" s="33"/>
      <c r="J237" s="33"/>
      <c r="K237" s="40"/>
      <c r="L237" s="33">
        <v>0</v>
      </c>
      <c r="M237" s="33">
        <v>0</v>
      </c>
      <c r="N237" s="33">
        <v>1655927</v>
      </c>
      <c r="O237" s="33">
        <v>1687221</v>
      </c>
      <c r="P237" s="251"/>
    </row>
    <row r="238" spans="1:16" ht="30">
      <c r="A238" s="38">
        <v>211</v>
      </c>
      <c r="B238" s="43">
        <v>780200</v>
      </c>
      <c r="C238" s="11" t="s">
        <v>347</v>
      </c>
      <c r="D238" s="249">
        <v>2204609</v>
      </c>
      <c r="E238" s="250">
        <v>0</v>
      </c>
      <c r="F238" s="33"/>
      <c r="G238" s="33">
        <v>1598284</v>
      </c>
      <c r="H238" s="33"/>
      <c r="I238" s="33"/>
      <c r="J238" s="33"/>
      <c r="K238" s="40"/>
      <c r="L238" s="33">
        <v>0</v>
      </c>
      <c r="M238" s="33">
        <v>0</v>
      </c>
      <c r="N238" s="33">
        <v>1598284</v>
      </c>
      <c r="O238" s="33">
        <v>3802893</v>
      </c>
      <c r="P238" s="251"/>
    </row>
    <row r="239" spans="1:16">
      <c r="A239" s="38">
        <v>212</v>
      </c>
      <c r="B239" s="43">
        <v>780227</v>
      </c>
      <c r="C239" s="11" t="s">
        <v>348</v>
      </c>
      <c r="D239" s="249">
        <v>271242090</v>
      </c>
      <c r="E239" s="250">
        <v>0</v>
      </c>
      <c r="F239" s="33"/>
      <c r="G239" s="33">
        <v>0</v>
      </c>
      <c r="H239" s="33"/>
      <c r="I239" s="33"/>
      <c r="J239" s="33"/>
      <c r="K239" s="40"/>
      <c r="L239" s="33">
        <v>0</v>
      </c>
      <c r="M239" s="33">
        <v>0</v>
      </c>
      <c r="N239" s="33">
        <v>0</v>
      </c>
      <c r="O239" s="33">
        <v>271242090</v>
      </c>
      <c r="P239" s="251"/>
    </row>
    <row r="240" spans="1:16">
      <c r="A240" s="38">
        <v>213</v>
      </c>
      <c r="B240" s="43">
        <v>780339</v>
      </c>
      <c r="C240" s="11" t="s">
        <v>351</v>
      </c>
      <c r="D240" s="249">
        <v>134948592</v>
      </c>
      <c r="E240" s="250">
        <v>0</v>
      </c>
      <c r="F240" s="33"/>
      <c r="G240" s="33">
        <v>0</v>
      </c>
      <c r="H240" s="33"/>
      <c r="I240" s="33"/>
      <c r="J240" s="33"/>
      <c r="K240" s="40"/>
      <c r="L240" s="33">
        <v>0</v>
      </c>
      <c r="M240" s="33">
        <v>0</v>
      </c>
      <c r="N240" s="33">
        <v>0</v>
      </c>
      <c r="O240" s="33">
        <v>134948592</v>
      </c>
      <c r="P240" s="251"/>
    </row>
    <row r="241" spans="1:16">
      <c r="A241" s="38">
        <v>214</v>
      </c>
      <c r="B241" s="39">
        <v>780324</v>
      </c>
      <c r="C241" s="10" t="s">
        <v>196</v>
      </c>
      <c r="D241" s="249">
        <v>0</v>
      </c>
      <c r="E241" s="250">
        <v>0</v>
      </c>
      <c r="F241" s="33"/>
      <c r="G241" s="33">
        <v>0</v>
      </c>
      <c r="H241" s="33"/>
      <c r="I241" s="33"/>
      <c r="J241" s="33"/>
      <c r="K241" s="40"/>
      <c r="L241" s="33">
        <v>0</v>
      </c>
      <c r="M241" s="33">
        <v>0</v>
      </c>
      <c r="N241" s="33">
        <v>0</v>
      </c>
      <c r="O241" s="33">
        <v>0</v>
      </c>
      <c r="P241" s="251"/>
    </row>
    <row r="242" spans="1:16" ht="30">
      <c r="A242" s="38">
        <v>215</v>
      </c>
      <c r="B242" s="39">
        <v>780340</v>
      </c>
      <c r="C242" s="10" t="s">
        <v>198</v>
      </c>
      <c r="D242" s="249">
        <v>6267019</v>
      </c>
      <c r="E242" s="250">
        <v>0</v>
      </c>
      <c r="F242" s="33"/>
      <c r="G242" s="33">
        <v>0</v>
      </c>
      <c r="H242" s="33"/>
      <c r="I242" s="33"/>
      <c r="J242" s="33"/>
      <c r="K242" s="40"/>
      <c r="L242" s="33">
        <v>0</v>
      </c>
      <c r="M242" s="33">
        <v>0</v>
      </c>
      <c r="N242" s="33">
        <v>0</v>
      </c>
      <c r="O242" s="33">
        <v>6267019</v>
      </c>
      <c r="P242" s="251"/>
    </row>
    <row r="243" spans="1:16">
      <c r="A243" s="38">
        <v>216</v>
      </c>
      <c r="B243" s="39">
        <v>780355</v>
      </c>
      <c r="C243" s="10" t="s">
        <v>199</v>
      </c>
      <c r="D243" s="249">
        <v>0</v>
      </c>
      <c r="E243" s="250">
        <v>0</v>
      </c>
      <c r="F243" s="33"/>
      <c r="G243" s="33">
        <v>0</v>
      </c>
      <c r="H243" s="33"/>
      <c r="I243" s="33"/>
      <c r="J243" s="33"/>
      <c r="K243" s="40"/>
      <c r="L243" s="33">
        <v>0</v>
      </c>
      <c r="M243" s="33">
        <v>0</v>
      </c>
      <c r="N243" s="33">
        <v>0</v>
      </c>
      <c r="O243" s="33">
        <v>0</v>
      </c>
      <c r="P243" s="251"/>
    </row>
    <row r="244" spans="1:16">
      <c r="A244" s="38">
        <v>217</v>
      </c>
      <c r="B244" s="39">
        <v>780357</v>
      </c>
      <c r="C244" s="10" t="s">
        <v>200</v>
      </c>
      <c r="D244" s="249">
        <v>47056367</v>
      </c>
      <c r="E244" s="250">
        <v>0</v>
      </c>
      <c r="F244" s="33"/>
      <c r="G244" s="33">
        <v>0</v>
      </c>
      <c r="H244" s="33"/>
      <c r="I244" s="33"/>
      <c r="J244" s="33"/>
      <c r="K244" s="40"/>
      <c r="L244" s="33">
        <v>0</v>
      </c>
      <c r="M244" s="33">
        <v>0</v>
      </c>
      <c r="N244" s="33">
        <v>0</v>
      </c>
      <c r="O244" s="33">
        <v>47056367</v>
      </c>
      <c r="P244" s="251"/>
    </row>
    <row r="245" spans="1:16">
      <c r="A245" s="38">
        <v>218</v>
      </c>
      <c r="B245" s="39">
        <v>780361</v>
      </c>
      <c r="C245" s="10" t="s">
        <v>201</v>
      </c>
      <c r="D245" s="249">
        <v>50353359</v>
      </c>
      <c r="E245" s="250">
        <v>0</v>
      </c>
      <c r="F245" s="33"/>
      <c r="G245" s="33">
        <v>0</v>
      </c>
      <c r="H245" s="33"/>
      <c r="I245" s="33"/>
      <c r="J245" s="33"/>
      <c r="K245" s="40"/>
      <c r="L245" s="33">
        <v>0</v>
      </c>
      <c r="M245" s="33">
        <v>0</v>
      </c>
      <c r="N245" s="33">
        <v>0</v>
      </c>
      <c r="O245" s="33">
        <v>50353359</v>
      </c>
      <c r="P245" s="251"/>
    </row>
    <row r="246" spans="1:16" ht="30">
      <c r="A246" s="38">
        <v>219</v>
      </c>
      <c r="B246" s="39">
        <v>780371</v>
      </c>
      <c r="C246" s="10" t="s">
        <v>353</v>
      </c>
      <c r="D246" s="249">
        <v>329499479</v>
      </c>
      <c r="E246" s="250">
        <v>0</v>
      </c>
      <c r="F246" s="33"/>
      <c r="G246" s="33">
        <v>0</v>
      </c>
      <c r="H246" s="33"/>
      <c r="I246" s="33"/>
      <c r="J246" s="33"/>
      <c r="K246" s="40"/>
      <c r="L246" s="33">
        <v>0</v>
      </c>
      <c r="M246" s="33">
        <v>0</v>
      </c>
      <c r="N246" s="33">
        <v>0</v>
      </c>
      <c r="O246" s="33">
        <v>329499479</v>
      </c>
      <c r="P246" s="251"/>
    </row>
    <row r="247" spans="1:16" ht="30">
      <c r="A247" s="38">
        <v>220</v>
      </c>
      <c r="B247" s="39">
        <v>780372</v>
      </c>
      <c r="C247" s="10" t="s">
        <v>202</v>
      </c>
      <c r="D247" s="249">
        <v>37765253</v>
      </c>
      <c r="E247" s="250">
        <v>0</v>
      </c>
      <c r="F247" s="33"/>
      <c r="G247" s="33">
        <v>0</v>
      </c>
      <c r="H247" s="33"/>
      <c r="I247" s="33"/>
      <c r="J247" s="33"/>
      <c r="K247" s="40"/>
      <c r="L247" s="33">
        <v>0</v>
      </c>
      <c r="M247" s="33">
        <v>0</v>
      </c>
      <c r="N247" s="33">
        <v>0</v>
      </c>
      <c r="O247" s="33">
        <v>37765253</v>
      </c>
      <c r="P247" s="251"/>
    </row>
    <row r="248" spans="1:16">
      <c r="A248" s="38">
        <v>221</v>
      </c>
      <c r="B248" s="39">
        <v>780396</v>
      </c>
      <c r="C248" s="10" t="s">
        <v>354</v>
      </c>
      <c r="D248" s="249">
        <v>831952508</v>
      </c>
      <c r="E248" s="250">
        <v>0</v>
      </c>
      <c r="F248" s="33"/>
      <c r="G248" s="33">
        <v>0</v>
      </c>
      <c r="H248" s="33"/>
      <c r="I248" s="33"/>
      <c r="J248" s="33"/>
      <c r="K248" s="40"/>
      <c r="L248" s="33">
        <v>0</v>
      </c>
      <c r="M248" s="33">
        <v>0</v>
      </c>
      <c r="N248" s="33">
        <v>0</v>
      </c>
      <c r="O248" s="33">
        <v>831952508</v>
      </c>
      <c r="P248" s="251"/>
    </row>
    <row r="249" spans="1:16">
      <c r="A249" s="38">
        <v>222</v>
      </c>
      <c r="B249" s="39">
        <v>780382</v>
      </c>
      <c r="C249" s="10" t="s">
        <v>203</v>
      </c>
      <c r="D249" s="249">
        <v>0</v>
      </c>
      <c r="E249" s="250">
        <v>0</v>
      </c>
      <c r="F249" s="33"/>
      <c r="G249" s="33">
        <v>288215</v>
      </c>
      <c r="H249" s="33"/>
      <c r="I249" s="33"/>
      <c r="J249" s="33"/>
      <c r="K249" s="40"/>
      <c r="L249" s="33">
        <v>0</v>
      </c>
      <c r="M249" s="33">
        <v>0</v>
      </c>
      <c r="N249" s="33">
        <v>288215</v>
      </c>
      <c r="O249" s="33">
        <v>288215</v>
      </c>
      <c r="P249" s="251"/>
    </row>
    <row r="250" spans="1:16">
      <c r="A250" s="38">
        <v>223</v>
      </c>
      <c r="B250" s="39">
        <v>780374</v>
      </c>
      <c r="C250" s="10" t="s">
        <v>355</v>
      </c>
      <c r="D250" s="249">
        <v>37731666</v>
      </c>
      <c r="E250" s="250">
        <v>0</v>
      </c>
      <c r="F250" s="33"/>
      <c r="G250" s="33">
        <v>0</v>
      </c>
      <c r="H250" s="33"/>
      <c r="I250" s="33"/>
      <c r="J250" s="33"/>
      <c r="K250" s="40"/>
      <c r="L250" s="33">
        <v>0</v>
      </c>
      <c r="M250" s="33">
        <v>0</v>
      </c>
      <c r="N250" s="33">
        <v>0</v>
      </c>
      <c r="O250" s="33">
        <v>37731666</v>
      </c>
      <c r="P250" s="251"/>
    </row>
    <row r="251" spans="1:16" ht="30">
      <c r="A251" s="38">
        <v>224</v>
      </c>
      <c r="B251" s="39">
        <v>780481</v>
      </c>
      <c r="C251" s="10" t="s">
        <v>204</v>
      </c>
      <c r="D251" s="249">
        <v>53557443</v>
      </c>
      <c r="E251" s="250">
        <v>0</v>
      </c>
      <c r="F251" s="33"/>
      <c r="G251" s="33">
        <v>0</v>
      </c>
      <c r="H251" s="33"/>
      <c r="I251" s="33"/>
      <c r="J251" s="33"/>
      <c r="K251" s="40"/>
      <c r="L251" s="33">
        <v>0</v>
      </c>
      <c r="M251" s="33">
        <v>0</v>
      </c>
      <c r="N251" s="33">
        <v>0</v>
      </c>
      <c r="O251" s="33">
        <v>53557443</v>
      </c>
      <c r="P251" s="251"/>
    </row>
    <row r="252" spans="1:16" ht="30">
      <c r="A252" s="38">
        <v>225</v>
      </c>
      <c r="B252" s="39">
        <v>780411</v>
      </c>
      <c r="C252" s="10" t="s">
        <v>356</v>
      </c>
      <c r="D252" s="249">
        <v>50424231</v>
      </c>
      <c r="E252" s="250">
        <v>0</v>
      </c>
      <c r="F252" s="33"/>
      <c r="G252" s="33">
        <v>0</v>
      </c>
      <c r="H252" s="33"/>
      <c r="I252" s="33"/>
      <c r="J252" s="33"/>
      <c r="K252" s="40"/>
      <c r="L252" s="33">
        <v>0</v>
      </c>
      <c r="M252" s="33">
        <v>0</v>
      </c>
      <c r="N252" s="33">
        <v>0</v>
      </c>
      <c r="O252" s="33">
        <v>50424231</v>
      </c>
      <c r="P252" s="251"/>
    </row>
    <row r="253" spans="1:16" ht="30">
      <c r="A253" s="38">
        <v>226</v>
      </c>
      <c r="B253" s="39">
        <v>780418</v>
      </c>
      <c r="C253" s="10" t="s">
        <v>205</v>
      </c>
      <c r="D253" s="249">
        <v>300899</v>
      </c>
      <c r="E253" s="250">
        <v>0</v>
      </c>
      <c r="F253" s="33"/>
      <c r="G253" s="33">
        <v>0</v>
      </c>
      <c r="H253" s="33"/>
      <c r="I253" s="33"/>
      <c r="J253" s="33"/>
      <c r="K253" s="40"/>
      <c r="L253" s="33">
        <v>0</v>
      </c>
      <c r="M253" s="33">
        <v>0</v>
      </c>
      <c r="N253" s="33">
        <v>0</v>
      </c>
      <c r="O253" s="33">
        <v>300899</v>
      </c>
      <c r="P253" s="251"/>
    </row>
    <row r="254" spans="1:16">
      <c r="A254" s="38">
        <v>227</v>
      </c>
      <c r="B254" s="39">
        <v>780406</v>
      </c>
      <c r="C254" s="10" t="s">
        <v>206</v>
      </c>
      <c r="D254" s="249">
        <v>15373942</v>
      </c>
      <c r="E254" s="250">
        <v>0</v>
      </c>
      <c r="F254" s="33"/>
      <c r="G254" s="33">
        <v>0</v>
      </c>
      <c r="H254" s="33"/>
      <c r="I254" s="33"/>
      <c r="J254" s="33"/>
      <c r="K254" s="40"/>
      <c r="L254" s="33">
        <v>0</v>
      </c>
      <c r="M254" s="33">
        <v>0</v>
      </c>
      <c r="N254" s="33">
        <v>0</v>
      </c>
      <c r="O254" s="33">
        <v>15373942</v>
      </c>
      <c r="P254" s="251"/>
    </row>
    <row r="255" spans="1:16">
      <c r="A255" s="38">
        <v>228</v>
      </c>
      <c r="B255" s="39">
        <v>780384</v>
      </c>
      <c r="C255" s="10" t="s">
        <v>357</v>
      </c>
      <c r="D255" s="249">
        <v>29167857</v>
      </c>
      <c r="E255" s="250">
        <v>0</v>
      </c>
      <c r="F255" s="33"/>
      <c r="G255" s="33">
        <v>0</v>
      </c>
      <c r="H255" s="33"/>
      <c r="I255" s="33"/>
      <c r="J255" s="33"/>
      <c r="K255" s="40"/>
      <c r="L255" s="33">
        <v>0</v>
      </c>
      <c r="M255" s="33">
        <v>0</v>
      </c>
      <c r="N255" s="33">
        <v>0</v>
      </c>
      <c r="O255" s="33">
        <v>29167857</v>
      </c>
      <c r="P255" s="251"/>
    </row>
    <row r="256" spans="1:16">
      <c r="A256" s="38">
        <v>229</v>
      </c>
      <c r="B256" s="39">
        <v>780421</v>
      </c>
      <c r="C256" s="10" t="s">
        <v>358</v>
      </c>
      <c r="D256" s="249">
        <v>109848</v>
      </c>
      <c r="E256" s="250">
        <v>0</v>
      </c>
      <c r="F256" s="33"/>
      <c r="G256" s="33">
        <v>1551122</v>
      </c>
      <c r="H256" s="33"/>
      <c r="I256" s="33"/>
      <c r="J256" s="33"/>
      <c r="K256" s="40"/>
      <c r="L256" s="33">
        <v>0</v>
      </c>
      <c r="M256" s="33">
        <v>0</v>
      </c>
      <c r="N256" s="33">
        <v>1551122</v>
      </c>
      <c r="O256" s="33">
        <v>1660970</v>
      </c>
      <c r="P256" s="251"/>
    </row>
    <row r="257" spans="1:16">
      <c r="A257" s="38">
        <v>230</v>
      </c>
      <c r="B257" s="39">
        <v>780415</v>
      </c>
      <c r="C257" s="10" t="s">
        <v>207</v>
      </c>
      <c r="D257" s="249">
        <v>18331923</v>
      </c>
      <c r="E257" s="250">
        <v>0</v>
      </c>
      <c r="F257" s="33"/>
      <c r="G257" s="33">
        <v>0</v>
      </c>
      <c r="H257" s="33"/>
      <c r="I257" s="33"/>
      <c r="J257" s="33"/>
      <c r="K257" s="40"/>
      <c r="L257" s="33">
        <v>0</v>
      </c>
      <c r="M257" s="33">
        <v>0</v>
      </c>
      <c r="N257" s="33">
        <v>0</v>
      </c>
      <c r="O257" s="33">
        <v>18331923</v>
      </c>
      <c r="P257" s="251"/>
    </row>
    <row r="258" spans="1:16" ht="30">
      <c r="A258" s="38">
        <v>231</v>
      </c>
      <c r="B258" s="39">
        <v>780430</v>
      </c>
      <c r="C258" s="10" t="s">
        <v>359</v>
      </c>
      <c r="D258" s="249">
        <v>264610</v>
      </c>
      <c r="E258" s="250">
        <v>0</v>
      </c>
      <c r="F258" s="33"/>
      <c r="G258" s="33">
        <v>0</v>
      </c>
      <c r="H258" s="33"/>
      <c r="I258" s="33"/>
      <c r="J258" s="33"/>
      <c r="K258" s="40"/>
      <c r="L258" s="33">
        <v>0</v>
      </c>
      <c r="M258" s="33">
        <v>0</v>
      </c>
      <c r="N258" s="33">
        <v>0</v>
      </c>
      <c r="O258" s="33">
        <v>264610</v>
      </c>
      <c r="P258" s="251"/>
    </row>
    <row r="259" spans="1:16">
      <c r="A259" s="38">
        <v>232</v>
      </c>
      <c r="B259" s="39">
        <v>780439</v>
      </c>
      <c r="C259" s="10" t="s">
        <v>361</v>
      </c>
      <c r="D259" s="249">
        <v>1426487</v>
      </c>
      <c r="E259" s="250">
        <v>0</v>
      </c>
      <c r="F259" s="33"/>
      <c r="G259" s="33">
        <v>0</v>
      </c>
      <c r="H259" s="33"/>
      <c r="I259" s="33"/>
      <c r="J259" s="33"/>
      <c r="K259" s="40"/>
      <c r="L259" s="33">
        <v>0</v>
      </c>
      <c r="M259" s="33">
        <v>0</v>
      </c>
      <c r="N259" s="33">
        <v>0</v>
      </c>
      <c r="O259" s="33">
        <v>1426487</v>
      </c>
      <c r="P259" s="251"/>
    </row>
    <row r="260" spans="1:16">
      <c r="A260" s="38">
        <v>233</v>
      </c>
      <c r="B260" s="39">
        <v>780461</v>
      </c>
      <c r="C260" s="10" t="s">
        <v>362</v>
      </c>
      <c r="D260" s="249">
        <v>17851824</v>
      </c>
      <c r="E260" s="250">
        <v>0</v>
      </c>
      <c r="F260" s="33"/>
      <c r="G260" s="33">
        <v>0</v>
      </c>
      <c r="H260" s="33"/>
      <c r="I260" s="33"/>
      <c r="J260" s="33"/>
      <c r="K260" s="40"/>
      <c r="L260" s="33">
        <v>0</v>
      </c>
      <c r="M260" s="33">
        <v>0</v>
      </c>
      <c r="N260" s="33">
        <v>0</v>
      </c>
      <c r="O260" s="33">
        <v>17851824</v>
      </c>
      <c r="P260" s="251"/>
    </row>
    <row r="261" spans="1:16" ht="30">
      <c r="A261" s="38">
        <v>234</v>
      </c>
      <c r="B261" s="39">
        <v>780495</v>
      </c>
      <c r="C261" s="10" t="s">
        <v>209</v>
      </c>
      <c r="D261" s="249">
        <v>154688353</v>
      </c>
      <c r="E261" s="250">
        <v>0</v>
      </c>
      <c r="F261" s="33"/>
      <c r="G261" s="33">
        <v>0</v>
      </c>
      <c r="H261" s="33"/>
      <c r="I261" s="33"/>
      <c r="J261" s="33"/>
      <c r="K261" s="40"/>
      <c r="L261" s="33">
        <v>0</v>
      </c>
      <c r="M261" s="33">
        <v>0</v>
      </c>
      <c r="N261" s="33">
        <v>0</v>
      </c>
      <c r="O261" s="33">
        <v>154688353</v>
      </c>
      <c r="P261" s="251"/>
    </row>
    <row r="262" spans="1:16">
      <c r="A262" s="38">
        <v>235</v>
      </c>
      <c r="B262" s="39">
        <v>780412</v>
      </c>
      <c r="C262" s="10" t="s">
        <v>364</v>
      </c>
      <c r="D262" s="249">
        <v>29222283</v>
      </c>
      <c r="E262" s="250">
        <v>0</v>
      </c>
      <c r="F262" s="33"/>
      <c r="G262" s="33">
        <v>0</v>
      </c>
      <c r="H262" s="33"/>
      <c r="I262" s="33"/>
      <c r="J262" s="33"/>
      <c r="K262" s="40"/>
      <c r="L262" s="33">
        <v>0</v>
      </c>
      <c r="M262" s="33">
        <v>0</v>
      </c>
      <c r="N262" s="33">
        <v>0</v>
      </c>
      <c r="O262" s="33">
        <v>29222283</v>
      </c>
      <c r="P262" s="251"/>
    </row>
    <row r="263" spans="1:16">
      <c r="A263" s="38">
        <v>236</v>
      </c>
      <c r="B263" s="39">
        <v>780441</v>
      </c>
      <c r="C263" s="10" t="s">
        <v>365</v>
      </c>
      <c r="D263" s="249">
        <v>1352191</v>
      </c>
      <c r="E263" s="250">
        <v>0</v>
      </c>
      <c r="F263" s="33"/>
      <c r="G263" s="33">
        <v>0</v>
      </c>
      <c r="H263" s="33"/>
      <c r="I263" s="33"/>
      <c r="J263" s="33"/>
      <c r="K263" s="40"/>
      <c r="L263" s="33">
        <v>0</v>
      </c>
      <c r="M263" s="33">
        <v>0</v>
      </c>
      <c r="N263" s="33">
        <v>0</v>
      </c>
      <c r="O263" s="33">
        <v>1352191</v>
      </c>
      <c r="P263" s="251"/>
    </row>
    <row r="264" spans="1:16">
      <c r="A264" s="38">
        <v>237</v>
      </c>
      <c r="B264" s="39">
        <v>780526</v>
      </c>
      <c r="C264" s="10" t="s">
        <v>211</v>
      </c>
      <c r="D264" s="249">
        <v>61310</v>
      </c>
      <c r="E264" s="250">
        <v>0</v>
      </c>
      <c r="F264" s="33"/>
      <c r="G264" s="33">
        <v>1241945</v>
      </c>
      <c r="H264" s="33"/>
      <c r="I264" s="33"/>
      <c r="J264" s="33"/>
      <c r="K264" s="40"/>
      <c r="L264" s="33">
        <v>0</v>
      </c>
      <c r="M264" s="33">
        <v>0</v>
      </c>
      <c r="N264" s="33">
        <v>1241945</v>
      </c>
      <c r="O264" s="33">
        <v>1303255</v>
      </c>
      <c r="P264" s="251"/>
    </row>
    <row r="265" spans="1:16" ht="30">
      <c r="A265" s="38">
        <v>238</v>
      </c>
      <c r="B265" s="39">
        <v>780511</v>
      </c>
      <c r="C265" s="10" t="s">
        <v>212</v>
      </c>
      <c r="D265" s="249">
        <v>42294862</v>
      </c>
      <c r="E265" s="250">
        <v>0</v>
      </c>
      <c r="F265" s="33"/>
      <c r="G265" s="33">
        <v>0</v>
      </c>
      <c r="H265" s="33"/>
      <c r="I265" s="33"/>
      <c r="J265" s="33"/>
      <c r="K265" s="40"/>
      <c r="L265" s="33">
        <v>0</v>
      </c>
      <c r="M265" s="33">
        <v>0</v>
      </c>
      <c r="N265" s="33">
        <v>0</v>
      </c>
      <c r="O265" s="33">
        <v>42294862</v>
      </c>
      <c r="P265" s="251"/>
    </row>
    <row r="266" spans="1:16">
      <c r="A266" s="38">
        <v>239</v>
      </c>
      <c r="B266" s="39">
        <v>780530</v>
      </c>
      <c r="C266" s="10" t="s">
        <v>213</v>
      </c>
      <c r="D266" s="249">
        <v>46980757</v>
      </c>
      <c r="E266" s="250">
        <v>0</v>
      </c>
      <c r="F266" s="33"/>
      <c r="G266" s="33">
        <v>0</v>
      </c>
      <c r="H266" s="33"/>
      <c r="I266" s="33"/>
      <c r="J266" s="33"/>
      <c r="K266" s="40"/>
      <c r="L266" s="33">
        <v>0</v>
      </c>
      <c r="M266" s="33">
        <v>0</v>
      </c>
      <c r="N266" s="33">
        <v>0</v>
      </c>
      <c r="O266" s="33">
        <v>46980757</v>
      </c>
      <c r="P266" s="251"/>
    </row>
    <row r="267" spans="1:16">
      <c r="A267" s="38">
        <v>240</v>
      </c>
      <c r="B267" s="39">
        <v>780533</v>
      </c>
      <c r="C267" s="11" t="s">
        <v>216</v>
      </c>
      <c r="D267" s="249">
        <v>8391954</v>
      </c>
      <c r="E267" s="250">
        <v>0</v>
      </c>
      <c r="F267" s="33"/>
      <c r="G267" s="33">
        <v>0</v>
      </c>
      <c r="H267" s="33"/>
      <c r="I267" s="33"/>
      <c r="J267" s="33"/>
      <c r="K267" s="40"/>
      <c r="L267" s="33">
        <v>0</v>
      </c>
      <c r="M267" s="33">
        <v>0</v>
      </c>
      <c r="N267" s="33">
        <v>0</v>
      </c>
      <c r="O267" s="33">
        <v>8391954</v>
      </c>
      <c r="P267" s="251"/>
    </row>
    <row r="268" spans="1:16">
      <c r="A268" s="38">
        <v>241</v>
      </c>
      <c r="B268" s="39">
        <v>780536</v>
      </c>
      <c r="C268" s="11" t="s">
        <v>217</v>
      </c>
      <c r="D268" s="249">
        <v>12813132</v>
      </c>
      <c r="E268" s="250">
        <v>0</v>
      </c>
      <c r="F268" s="33"/>
      <c r="G268" s="33">
        <v>0</v>
      </c>
      <c r="H268" s="33"/>
      <c r="I268" s="33"/>
      <c r="J268" s="33"/>
      <c r="K268" s="40"/>
      <c r="L268" s="33">
        <v>0</v>
      </c>
      <c r="M268" s="33">
        <v>0</v>
      </c>
      <c r="N268" s="33">
        <v>0</v>
      </c>
      <c r="O268" s="33">
        <v>12813132</v>
      </c>
      <c r="P268" s="251"/>
    </row>
    <row r="269" spans="1:16">
      <c r="A269" s="38">
        <v>242</v>
      </c>
      <c r="B269" s="39">
        <v>780541</v>
      </c>
      <c r="C269" s="11" t="s">
        <v>218</v>
      </c>
      <c r="D269" s="249">
        <v>0</v>
      </c>
      <c r="E269" s="250">
        <v>0</v>
      </c>
      <c r="F269" s="33"/>
      <c r="G269" s="33">
        <v>1105698</v>
      </c>
      <c r="H269" s="33"/>
      <c r="I269" s="33"/>
      <c r="J269" s="33"/>
      <c r="K269" s="40"/>
      <c r="L269" s="33">
        <v>0</v>
      </c>
      <c r="M269" s="33">
        <v>0</v>
      </c>
      <c r="N269" s="33">
        <v>1105698</v>
      </c>
      <c r="O269" s="33">
        <v>1105698</v>
      </c>
      <c r="P269" s="251"/>
    </row>
    <row r="270" spans="1:16">
      <c r="A270" s="38">
        <v>243</v>
      </c>
      <c r="B270" s="39">
        <v>780543</v>
      </c>
      <c r="C270" s="11" t="s">
        <v>219</v>
      </c>
      <c r="D270" s="249">
        <v>0</v>
      </c>
      <c r="E270" s="250">
        <v>0</v>
      </c>
      <c r="F270" s="33"/>
      <c r="G270" s="33">
        <v>235812</v>
      </c>
      <c r="H270" s="33"/>
      <c r="I270" s="33"/>
      <c r="J270" s="33"/>
      <c r="K270" s="40"/>
      <c r="L270" s="33">
        <v>0</v>
      </c>
      <c r="M270" s="33">
        <v>0</v>
      </c>
      <c r="N270" s="33">
        <v>235812</v>
      </c>
      <c r="O270" s="33">
        <v>235812</v>
      </c>
      <c r="P270" s="251"/>
    </row>
    <row r="271" spans="1:16" ht="30">
      <c r="A271" s="38">
        <v>244</v>
      </c>
      <c r="B271" s="39">
        <v>780554</v>
      </c>
      <c r="C271" s="11" t="s">
        <v>221</v>
      </c>
      <c r="D271" s="249">
        <v>598382</v>
      </c>
      <c r="E271" s="250">
        <v>0</v>
      </c>
      <c r="F271" s="33"/>
      <c r="G271" s="33">
        <v>1807895</v>
      </c>
      <c r="H271" s="33"/>
      <c r="I271" s="33"/>
      <c r="J271" s="33"/>
      <c r="K271" s="40"/>
      <c r="L271" s="33">
        <v>0</v>
      </c>
      <c r="M271" s="33">
        <v>0</v>
      </c>
      <c r="N271" s="33">
        <v>1807895</v>
      </c>
      <c r="O271" s="33">
        <v>2406277</v>
      </c>
      <c r="P271" s="251"/>
    </row>
    <row r="272" spans="1:16">
      <c r="A272" s="38">
        <v>245</v>
      </c>
      <c r="B272" s="39">
        <v>780237</v>
      </c>
      <c r="C272" s="11" t="s">
        <v>222</v>
      </c>
      <c r="D272" s="249">
        <v>0</v>
      </c>
      <c r="E272" s="250">
        <v>0</v>
      </c>
      <c r="F272" s="33"/>
      <c r="G272" s="33">
        <v>906568</v>
      </c>
      <c r="H272" s="33"/>
      <c r="I272" s="33"/>
      <c r="J272" s="33"/>
      <c r="K272" s="40"/>
      <c r="L272" s="33">
        <v>0</v>
      </c>
      <c r="M272" s="33">
        <v>0</v>
      </c>
      <c r="N272" s="33">
        <v>906568</v>
      </c>
      <c r="O272" s="33">
        <v>906568</v>
      </c>
      <c r="P272" s="251"/>
    </row>
    <row r="273" spans="1:16">
      <c r="A273" s="38">
        <v>246</v>
      </c>
      <c r="B273" s="39">
        <v>780569</v>
      </c>
      <c r="C273" s="11" t="s">
        <v>223</v>
      </c>
      <c r="D273" s="249">
        <v>101574599</v>
      </c>
      <c r="E273" s="250">
        <v>0</v>
      </c>
      <c r="F273" s="33"/>
      <c r="G273" s="33">
        <v>0</v>
      </c>
      <c r="H273" s="33"/>
      <c r="I273" s="33"/>
      <c r="J273" s="33"/>
      <c r="K273" s="40"/>
      <c r="L273" s="33">
        <v>0</v>
      </c>
      <c r="M273" s="33">
        <v>0</v>
      </c>
      <c r="N273" s="33">
        <v>0</v>
      </c>
      <c r="O273" s="33">
        <v>101574599</v>
      </c>
      <c r="P273" s="251"/>
    </row>
    <row r="274" spans="1:16">
      <c r="A274" s="38">
        <v>247</v>
      </c>
      <c r="B274" s="39">
        <v>780494</v>
      </c>
      <c r="C274" s="11" t="s">
        <v>224</v>
      </c>
      <c r="D274" s="249">
        <v>10090164</v>
      </c>
      <c r="E274" s="250">
        <v>0</v>
      </c>
      <c r="F274" s="33"/>
      <c r="G274" s="33">
        <v>0</v>
      </c>
      <c r="H274" s="33"/>
      <c r="I274" s="33"/>
      <c r="J274" s="33"/>
      <c r="K274" s="40"/>
      <c r="L274" s="33">
        <v>0</v>
      </c>
      <c r="M274" s="33">
        <v>0</v>
      </c>
      <c r="N274" s="33">
        <v>0</v>
      </c>
      <c r="O274" s="33">
        <v>10090164</v>
      </c>
      <c r="P274" s="251"/>
    </row>
    <row r="275" spans="1:16">
      <c r="A275" s="38">
        <v>248</v>
      </c>
      <c r="B275" s="39">
        <v>780564</v>
      </c>
      <c r="C275" s="11" t="s">
        <v>225</v>
      </c>
      <c r="D275" s="249">
        <v>7044567</v>
      </c>
      <c r="E275" s="250">
        <v>0</v>
      </c>
      <c r="F275" s="33"/>
      <c r="G275" s="33">
        <v>0</v>
      </c>
      <c r="H275" s="33"/>
      <c r="I275" s="33"/>
      <c r="J275" s="33"/>
      <c r="K275" s="40"/>
      <c r="L275" s="33">
        <v>0</v>
      </c>
      <c r="M275" s="33">
        <v>0</v>
      </c>
      <c r="N275" s="33">
        <v>0</v>
      </c>
      <c r="O275" s="33">
        <v>7044567</v>
      </c>
      <c r="P275" s="251"/>
    </row>
    <row r="276" spans="1:16" ht="30">
      <c r="A276" s="38">
        <v>249</v>
      </c>
      <c r="B276" s="39">
        <v>780574</v>
      </c>
      <c r="C276" s="24" t="s">
        <v>226</v>
      </c>
      <c r="D276" s="249">
        <v>0</v>
      </c>
      <c r="E276" s="250">
        <v>0</v>
      </c>
      <c r="F276" s="33"/>
      <c r="G276" s="33">
        <v>0</v>
      </c>
      <c r="H276" s="33"/>
      <c r="I276" s="33"/>
      <c r="J276" s="33"/>
      <c r="K276" s="40"/>
      <c r="L276" s="33">
        <v>0</v>
      </c>
      <c r="M276" s="33">
        <v>0</v>
      </c>
      <c r="N276" s="33">
        <v>0</v>
      </c>
      <c r="O276" s="33">
        <v>0</v>
      </c>
      <c r="P276" s="251"/>
    </row>
    <row r="277" spans="1:16">
      <c r="A277" s="38">
        <v>250</v>
      </c>
      <c r="B277" s="39">
        <v>780577</v>
      </c>
      <c r="C277" s="11" t="s">
        <v>227</v>
      </c>
      <c r="D277" s="249">
        <v>0</v>
      </c>
      <c r="E277" s="250">
        <v>0</v>
      </c>
      <c r="F277" s="33"/>
      <c r="G277" s="33">
        <v>702197</v>
      </c>
      <c r="H277" s="33"/>
      <c r="I277" s="33"/>
      <c r="J277" s="33"/>
      <c r="K277" s="40"/>
      <c r="L277" s="33">
        <v>0</v>
      </c>
      <c r="M277" s="33">
        <v>0</v>
      </c>
      <c r="N277" s="33">
        <v>702197</v>
      </c>
      <c r="O277" s="33">
        <v>702197</v>
      </c>
      <c r="P277" s="251"/>
    </row>
    <row r="278" spans="1:16">
      <c r="A278" s="38">
        <v>251</v>
      </c>
      <c r="B278" s="39">
        <v>780579</v>
      </c>
      <c r="C278" s="10" t="s">
        <v>228</v>
      </c>
      <c r="D278" s="249">
        <v>0</v>
      </c>
      <c r="E278" s="250">
        <v>0</v>
      </c>
      <c r="F278" s="33"/>
      <c r="G278" s="33">
        <v>728398</v>
      </c>
      <c r="H278" s="33"/>
      <c r="I278" s="33"/>
      <c r="J278" s="33"/>
      <c r="K278" s="40"/>
      <c r="L278" s="33">
        <v>0</v>
      </c>
      <c r="M278" s="33">
        <v>0</v>
      </c>
      <c r="N278" s="33">
        <v>728398</v>
      </c>
      <c r="O278" s="33">
        <v>728398</v>
      </c>
      <c r="P278" s="251"/>
    </row>
    <row r="279" spans="1:16">
      <c r="A279" s="38">
        <v>252</v>
      </c>
      <c r="B279" s="39">
        <v>780594</v>
      </c>
      <c r="C279" s="24" t="s">
        <v>229</v>
      </c>
      <c r="D279" s="249">
        <v>4142448</v>
      </c>
      <c r="E279" s="250">
        <v>0</v>
      </c>
      <c r="F279" s="33"/>
      <c r="G279" s="33">
        <v>0</v>
      </c>
      <c r="H279" s="33"/>
      <c r="I279" s="33"/>
      <c r="J279" s="33"/>
      <c r="K279" s="40"/>
      <c r="L279" s="33">
        <v>0</v>
      </c>
      <c r="M279" s="33">
        <v>0</v>
      </c>
      <c r="N279" s="33">
        <v>0</v>
      </c>
      <c r="O279" s="33">
        <v>4142448</v>
      </c>
      <c r="P279" s="251"/>
    </row>
    <row r="280" spans="1:16">
      <c r="A280" s="38">
        <v>253</v>
      </c>
      <c r="B280" s="39">
        <v>780604</v>
      </c>
      <c r="C280" s="10" t="s">
        <v>855</v>
      </c>
      <c r="D280" s="249">
        <v>0</v>
      </c>
      <c r="E280" s="250">
        <v>0</v>
      </c>
      <c r="F280" s="33"/>
      <c r="G280" s="33">
        <v>0</v>
      </c>
      <c r="H280" s="33"/>
      <c r="I280" s="33"/>
      <c r="J280" s="33"/>
      <c r="K280" s="40"/>
      <c r="L280" s="33">
        <v>0</v>
      </c>
      <c r="M280" s="33">
        <v>0</v>
      </c>
      <c r="N280" s="33">
        <v>0</v>
      </c>
      <c r="O280" s="33">
        <v>0</v>
      </c>
      <c r="P280" s="251"/>
    </row>
    <row r="281" spans="1:16">
      <c r="A281" s="38">
        <v>254</v>
      </c>
      <c r="B281" s="39">
        <v>780618</v>
      </c>
      <c r="C281" s="10" t="s">
        <v>856</v>
      </c>
      <c r="D281" s="249">
        <v>0</v>
      </c>
      <c r="E281" s="250">
        <v>0</v>
      </c>
      <c r="F281" s="33"/>
      <c r="G281" s="33">
        <v>0</v>
      </c>
      <c r="H281" s="33"/>
      <c r="I281" s="33"/>
      <c r="J281" s="33"/>
      <c r="K281" s="40"/>
      <c r="L281" s="33">
        <v>0</v>
      </c>
      <c r="M281" s="33">
        <v>0</v>
      </c>
      <c r="N281" s="33">
        <v>0</v>
      </c>
      <c r="O281" s="33">
        <v>0</v>
      </c>
      <c r="P281" s="251"/>
    </row>
    <row r="282" spans="1:16">
      <c r="A282" s="38">
        <v>255</v>
      </c>
      <c r="B282" s="39">
        <v>780624</v>
      </c>
      <c r="C282" s="11" t="s">
        <v>234</v>
      </c>
      <c r="D282" s="249">
        <v>0</v>
      </c>
      <c r="E282" s="250">
        <v>0</v>
      </c>
      <c r="F282" s="33"/>
      <c r="G282" s="33">
        <v>0</v>
      </c>
      <c r="H282" s="33"/>
      <c r="I282" s="33"/>
      <c r="J282" s="33"/>
      <c r="K282" s="40"/>
      <c r="L282" s="33">
        <v>0</v>
      </c>
      <c r="M282" s="33">
        <v>0</v>
      </c>
      <c r="N282" s="33">
        <v>0</v>
      </c>
      <c r="O282" s="33">
        <v>0</v>
      </c>
      <c r="P282" s="251"/>
    </row>
    <row r="283" spans="1:16">
      <c r="A283" s="38">
        <v>256</v>
      </c>
      <c r="B283" s="39">
        <v>780626</v>
      </c>
      <c r="C283" s="11" t="s">
        <v>235</v>
      </c>
      <c r="D283" s="249">
        <v>427894</v>
      </c>
      <c r="E283" s="250">
        <v>0</v>
      </c>
      <c r="F283" s="33"/>
      <c r="G283" s="33">
        <v>974691</v>
      </c>
      <c r="H283" s="33"/>
      <c r="I283" s="33"/>
      <c r="J283" s="33"/>
      <c r="K283" s="40"/>
      <c r="L283" s="33">
        <v>0</v>
      </c>
      <c r="M283" s="33">
        <v>0</v>
      </c>
      <c r="N283" s="33">
        <v>974691</v>
      </c>
      <c r="O283" s="33">
        <v>1402585</v>
      </c>
      <c r="P283" s="251"/>
    </row>
    <row r="284" spans="1:16">
      <c r="A284" s="38">
        <v>257</v>
      </c>
      <c r="B284" s="39">
        <v>780629</v>
      </c>
      <c r="C284" s="11" t="s">
        <v>236</v>
      </c>
      <c r="D284" s="249">
        <v>0</v>
      </c>
      <c r="E284" s="250">
        <v>0</v>
      </c>
      <c r="F284" s="33"/>
      <c r="G284" s="33">
        <v>958970</v>
      </c>
      <c r="H284" s="33"/>
      <c r="I284" s="33"/>
      <c r="J284" s="33"/>
      <c r="K284" s="40"/>
      <c r="L284" s="33">
        <v>0</v>
      </c>
      <c r="M284" s="33">
        <v>0</v>
      </c>
      <c r="N284" s="33">
        <v>958970</v>
      </c>
      <c r="O284" s="33">
        <v>958970</v>
      </c>
      <c r="P284" s="251"/>
    </row>
    <row r="285" spans="1:16" ht="30">
      <c r="A285" s="38">
        <v>258</v>
      </c>
      <c r="B285" s="39">
        <v>780632</v>
      </c>
      <c r="C285" s="11" t="s">
        <v>238</v>
      </c>
      <c r="D285" s="249">
        <v>17603204</v>
      </c>
      <c r="E285" s="250">
        <v>0</v>
      </c>
      <c r="F285" s="33"/>
      <c r="G285" s="33">
        <v>0</v>
      </c>
      <c r="H285" s="33"/>
      <c r="I285" s="33"/>
      <c r="J285" s="33"/>
      <c r="K285" s="40"/>
      <c r="L285" s="33">
        <v>0</v>
      </c>
      <c r="M285" s="33">
        <v>0</v>
      </c>
      <c r="N285" s="33">
        <v>0</v>
      </c>
      <c r="O285" s="33">
        <v>17603204</v>
      </c>
      <c r="P285" s="251"/>
    </row>
    <row r="286" spans="1:16">
      <c r="A286" s="38">
        <v>259</v>
      </c>
      <c r="B286" s="39">
        <v>780648</v>
      </c>
      <c r="C286" s="11" t="s">
        <v>242</v>
      </c>
      <c r="D286" s="249">
        <v>39220050</v>
      </c>
      <c r="E286" s="250">
        <v>0</v>
      </c>
      <c r="F286" s="33"/>
      <c r="G286" s="33">
        <v>0</v>
      </c>
      <c r="H286" s="33"/>
      <c r="I286" s="33"/>
      <c r="J286" s="33"/>
      <c r="K286" s="40"/>
      <c r="L286" s="33">
        <v>0</v>
      </c>
      <c r="M286" s="33">
        <v>0</v>
      </c>
      <c r="N286" s="33">
        <v>0</v>
      </c>
      <c r="O286" s="33">
        <v>39220050</v>
      </c>
      <c r="P286" s="251"/>
    </row>
    <row r="287" spans="1:16">
      <c r="A287" s="38">
        <v>260</v>
      </c>
      <c r="B287" s="39">
        <v>780656</v>
      </c>
      <c r="C287" s="11" t="s">
        <v>245</v>
      </c>
      <c r="D287" s="249">
        <v>0</v>
      </c>
      <c r="E287" s="250">
        <v>0</v>
      </c>
      <c r="F287" s="33"/>
      <c r="G287" s="33">
        <v>361579</v>
      </c>
      <c r="H287" s="33"/>
      <c r="I287" s="33"/>
      <c r="J287" s="33"/>
      <c r="K287" s="40"/>
      <c r="L287" s="33">
        <v>0</v>
      </c>
      <c r="M287" s="33">
        <v>0</v>
      </c>
      <c r="N287" s="33">
        <v>361579</v>
      </c>
      <c r="O287" s="33">
        <v>361579</v>
      </c>
      <c r="P287" s="251"/>
    </row>
    <row r="288" spans="1:16">
      <c r="A288" s="38">
        <v>261</v>
      </c>
      <c r="B288" s="39">
        <v>780687</v>
      </c>
      <c r="C288" s="11" t="s">
        <v>246</v>
      </c>
      <c r="D288" s="249">
        <v>93917665</v>
      </c>
      <c r="E288" s="250">
        <v>0</v>
      </c>
      <c r="F288" s="33"/>
      <c r="G288" s="33">
        <v>0</v>
      </c>
      <c r="H288" s="33"/>
      <c r="I288" s="33"/>
      <c r="J288" s="33"/>
      <c r="K288" s="40"/>
      <c r="L288" s="33">
        <v>0</v>
      </c>
      <c r="M288" s="33">
        <v>0</v>
      </c>
      <c r="N288" s="33">
        <v>0</v>
      </c>
      <c r="O288" s="33">
        <v>93917665</v>
      </c>
      <c r="P288" s="251"/>
    </row>
    <row r="289" spans="1:16">
      <c r="A289" s="38">
        <v>262</v>
      </c>
      <c r="B289" s="39">
        <v>780691</v>
      </c>
      <c r="C289" s="11" t="s">
        <v>247</v>
      </c>
      <c r="D289" s="249">
        <v>29234110</v>
      </c>
      <c r="E289" s="250">
        <v>0</v>
      </c>
      <c r="F289" s="33"/>
      <c r="G289" s="33">
        <v>0</v>
      </c>
      <c r="H289" s="33"/>
      <c r="I289" s="33"/>
      <c r="J289" s="33"/>
      <c r="K289" s="40"/>
      <c r="L289" s="33">
        <v>0</v>
      </c>
      <c r="M289" s="33">
        <v>0</v>
      </c>
      <c r="N289" s="33">
        <v>0</v>
      </c>
      <c r="O289" s="33">
        <v>29234110</v>
      </c>
      <c r="P289" s="251"/>
    </row>
    <row r="290" spans="1:16" ht="30">
      <c r="A290" s="38">
        <v>263</v>
      </c>
      <c r="B290" s="39">
        <v>780489</v>
      </c>
      <c r="C290" s="11" t="s">
        <v>248</v>
      </c>
      <c r="D290" s="249">
        <v>0</v>
      </c>
      <c r="E290" s="250">
        <v>0</v>
      </c>
      <c r="F290" s="33"/>
      <c r="G290" s="33">
        <v>801762</v>
      </c>
      <c r="H290" s="33"/>
      <c r="I290" s="33"/>
      <c r="J290" s="33"/>
      <c r="K290" s="40"/>
      <c r="L290" s="33">
        <v>0</v>
      </c>
      <c r="M290" s="33">
        <v>0</v>
      </c>
      <c r="N290" s="33">
        <v>801762</v>
      </c>
      <c r="O290" s="33">
        <v>801762</v>
      </c>
      <c r="P290" s="251"/>
    </row>
    <row r="291" spans="1:16">
      <c r="A291" s="38">
        <v>264</v>
      </c>
      <c r="B291" s="39">
        <v>780661</v>
      </c>
      <c r="C291" s="11" t="s">
        <v>386</v>
      </c>
      <c r="D291" s="249">
        <v>0</v>
      </c>
      <c r="E291" s="250">
        <v>0</v>
      </c>
      <c r="F291" s="33"/>
      <c r="G291" s="33">
        <v>340618</v>
      </c>
      <c r="H291" s="33"/>
      <c r="I291" s="33"/>
      <c r="J291" s="33"/>
      <c r="K291" s="40"/>
      <c r="L291" s="33">
        <v>0</v>
      </c>
      <c r="M291" s="33">
        <v>0</v>
      </c>
      <c r="N291" s="33">
        <v>340618</v>
      </c>
      <c r="O291" s="33">
        <v>340618</v>
      </c>
      <c r="P291" s="251"/>
    </row>
    <row r="292" spans="1:16">
      <c r="A292" s="38">
        <v>265</v>
      </c>
      <c r="B292" s="39">
        <v>780671</v>
      </c>
      <c r="C292" s="11" t="s">
        <v>253</v>
      </c>
      <c r="D292" s="249">
        <v>83091999</v>
      </c>
      <c r="E292" s="250">
        <v>0</v>
      </c>
      <c r="F292" s="33"/>
      <c r="G292" s="33">
        <v>0</v>
      </c>
      <c r="H292" s="33"/>
      <c r="I292" s="33"/>
      <c r="J292" s="33"/>
      <c r="K292" s="40"/>
      <c r="L292" s="33">
        <v>0</v>
      </c>
      <c r="M292" s="33">
        <v>0</v>
      </c>
      <c r="N292" s="33">
        <v>0</v>
      </c>
      <c r="O292" s="33">
        <v>83091999</v>
      </c>
      <c r="P292" s="251"/>
    </row>
    <row r="293" spans="1:16">
      <c r="A293" s="38">
        <v>266</v>
      </c>
      <c r="B293" s="39">
        <v>780674</v>
      </c>
      <c r="C293" s="11" t="s">
        <v>388</v>
      </c>
      <c r="D293" s="249">
        <v>48473974</v>
      </c>
      <c r="E293" s="250">
        <v>0</v>
      </c>
      <c r="F293" s="33"/>
      <c r="G293" s="33">
        <v>0</v>
      </c>
      <c r="H293" s="33"/>
      <c r="I293" s="33"/>
      <c r="J293" s="33"/>
      <c r="K293" s="40"/>
      <c r="L293" s="33">
        <v>0</v>
      </c>
      <c r="M293" s="33">
        <v>0</v>
      </c>
      <c r="N293" s="33">
        <v>0</v>
      </c>
      <c r="O293" s="33">
        <v>48473974</v>
      </c>
      <c r="P293" s="251"/>
    </row>
    <row r="294" spans="1:16" ht="30">
      <c r="A294" s="38">
        <v>267</v>
      </c>
      <c r="B294" s="39">
        <v>780676</v>
      </c>
      <c r="C294" s="11" t="s">
        <v>255</v>
      </c>
      <c r="D294" s="249">
        <v>0</v>
      </c>
      <c r="E294" s="250">
        <v>0</v>
      </c>
      <c r="F294" s="33"/>
      <c r="G294" s="33">
        <v>0</v>
      </c>
      <c r="H294" s="33"/>
      <c r="I294" s="33"/>
      <c r="J294" s="33"/>
      <c r="K294" s="40"/>
      <c r="L294" s="33">
        <v>0</v>
      </c>
      <c r="M294" s="33">
        <v>0</v>
      </c>
      <c r="N294" s="33">
        <v>0</v>
      </c>
      <c r="O294" s="33">
        <v>0</v>
      </c>
      <c r="P294" s="251"/>
    </row>
    <row r="295" spans="1:16">
      <c r="A295" s="38">
        <v>268</v>
      </c>
      <c r="B295" s="39">
        <v>780677</v>
      </c>
      <c r="C295" s="11" t="s">
        <v>256</v>
      </c>
      <c r="D295" s="249">
        <v>6667060</v>
      </c>
      <c r="E295" s="250">
        <v>0</v>
      </c>
      <c r="F295" s="33"/>
      <c r="G295" s="33">
        <v>0</v>
      </c>
      <c r="H295" s="33"/>
      <c r="I295" s="33"/>
      <c r="J295" s="33"/>
      <c r="K295" s="40"/>
      <c r="L295" s="33">
        <v>0</v>
      </c>
      <c r="M295" s="33">
        <v>0</v>
      </c>
      <c r="N295" s="33">
        <v>0</v>
      </c>
      <c r="O295" s="33">
        <v>6667060</v>
      </c>
      <c r="P295" s="251"/>
    </row>
    <row r="296" spans="1:16">
      <c r="A296" s="38">
        <v>269</v>
      </c>
      <c r="B296" s="39">
        <v>780682</v>
      </c>
      <c r="C296" s="11" t="s">
        <v>257</v>
      </c>
      <c r="D296" s="249">
        <v>0</v>
      </c>
      <c r="E296" s="250">
        <v>0</v>
      </c>
      <c r="F296" s="33"/>
      <c r="G296" s="33">
        <v>0</v>
      </c>
      <c r="H296" s="33"/>
      <c r="I296" s="33"/>
      <c r="J296" s="33"/>
      <c r="K296" s="40"/>
      <c r="L296" s="33">
        <v>0</v>
      </c>
      <c r="M296" s="33">
        <v>0</v>
      </c>
      <c r="N296" s="33">
        <v>0</v>
      </c>
      <c r="O296" s="33">
        <v>0</v>
      </c>
      <c r="P296" s="251"/>
    </row>
    <row r="297" spans="1:16">
      <c r="A297" s="38">
        <v>270</v>
      </c>
      <c r="B297" s="39">
        <v>780697</v>
      </c>
      <c r="C297" s="11" t="s">
        <v>261</v>
      </c>
      <c r="D297" s="249">
        <v>11192021</v>
      </c>
      <c r="E297" s="250">
        <v>0</v>
      </c>
      <c r="F297" s="33"/>
      <c r="G297" s="33">
        <v>0</v>
      </c>
      <c r="H297" s="33"/>
      <c r="I297" s="33"/>
      <c r="J297" s="33"/>
      <c r="K297" s="40"/>
      <c r="L297" s="33">
        <v>0</v>
      </c>
      <c r="M297" s="33">
        <v>0</v>
      </c>
      <c r="N297" s="33">
        <v>0</v>
      </c>
      <c r="O297" s="33">
        <v>11192021</v>
      </c>
      <c r="P297" s="251"/>
    </row>
    <row r="298" spans="1:16">
      <c r="A298" s="38">
        <v>271</v>
      </c>
      <c r="B298" s="39">
        <v>780460</v>
      </c>
      <c r="C298" s="11" t="s">
        <v>262</v>
      </c>
      <c r="D298" s="249">
        <v>0</v>
      </c>
      <c r="E298" s="250">
        <v>0</v>
      </c>
      <c r="F298" s="33"/>
      <c r="G298" s="33">
        <v>0</v>
      </c>
      <c r="H298" s="33"/>
      <c r="I298" s="33"/>
      <c r="J298" s="33"/>
      <c r="K298" s="40"/>
      <c r="L298" s="33">
        <v>0</v>
      </c>
      <c r="M298" s="33">
        <v>0</v>
      </c>
      <c r="N298" s="33">
        <v>0</v>
      </c>
      <c r="O298" s="33">
        <v>0</v>
      </c>
      <c r="P298" s="251"/>
    </row>
    <row r="299" spans="1:16" ht="30">
      <c r="A299" s="38">
        <v>272</v>
      </c>
      <c r="B299" s="39">
        <v>780567</v>
      </c>
      <c r="C299" s="11" t="s">
        <v>263</v>
      </c>
      <c r="D299" s="249">
        <v>0</v>
      </c>
      <c r="E299" s="250">
        <v>0</v>
      </c>
      <c r="F299" s="33"/>
      <c r="G299" s="33">
        <v>0</v>
      </c>
      <c r="H299" s="33"/>
      <c r="I299" s="33"/>
      <c r="J299" s="33"/>
      <c r="K299" s="40"/>
      <c r="L299" s="33">
        <v>0</v>
      </c>
      <c r="M299" s="33">
        <v>0</v>
      </c>
      <c r="N299" s="33">
        <v>0</v>
      </c>
      <c r="O299" s="33">
        <v>0</v>
      </c>
      <c r="P299" s="251"/>
    </row>
    <row r="300" spans="1:16" ht="30">
      <c r="A300" s="38">
        <v>273</v>
      </c>
      <c r="B300" s="39">
        <v>780587</v>
      </c>
      <c r="C300" s="11" t="s">
        <v>264</v>
      </c>
      <c r="D300" s="249">
        <v>0</v>
      </c>
      <c r="E300" s="250">
        <v>0</v>
      </c>
      <c r="F300" s="33"/>
      <c r="G300" s="33">
        <v>0</v>
      </c>
      <c r="H300" s="33"/>
      <c r="I300" s="33"/>
      <c r="J300" s="33"/>
      <c r="K300" s="40"/>
      <c r="L300" s="33">
        <v>0</v>
      </c>
      <c r="M300" s="33">
        <v>0</v>
      </c>
      <c r="N300" s="33">
        <v>0</v>
      </c>
      <c r="O300" s="33">
        <v>0</v>
      </c>
      <c r="P300" s="251"/>
    </row>
    <row r="301" spans="1:16">
      <c r="A301" s="38">
        <v>274</v>
      </c>
      <c r="B301" s="39">
        <v>780696</v>
      </c>
      <c r="C301" s="10" t="s">
        <v>380</v>
      </c>
      <c r="D301" s="249">
        <v>5547231</v>
      </c>
      <c r="E301" s="250">
        <v>0</v>
      </c>
      <c r="F301" s="33"/>
      <c r="G301" s="33">
        <v>0</v>
      </c>
      <c r="H301" s="33"/>
      <c r="I301" s="33"/>
      <c r="J301" s="33"/>
      <c r="K301" s="40"/>
      <c r="L301" s="33">
        <v>0</v>
      </c>
      <c r="M301" s="33">
        <v>0</v>
      </c>
      <c r="N301" s="33">
        <v>0</v>
      </c>
      <c r="O301" s="33">
        <v>5547231</v>
      </c>
      <c r="P301" s="251"/>
    </row>
    <row r="302" spans="1:16">
      <c r="A302" s="38">
        <v>275</v>
      </c>
      <c r="B302" s="39">
        <v>780701</v>
      </c>
      <c r="C302" s="11" t="s">
        <v>267</v>
      </c>
      <c r="D302" s="249">
        <v>0</v>
      </c>
      <c r="E302" s="250">
        <v>0</v>
      </c>
      <c r="F302" s="33"/>
      <c r="G302" s="33">
        <v>0</v>
      </c>
      <c r="H302" s="33"/>
      <c r="I302" s="33"/>
      <c r="J302" s="33"/>
      <c r="K302" s="40"/>
      <c r="L302" s="33">
        <v>0</v>
      </c>
      <c r="M302" s="33">
        <v>0</v>
      </c>
      <c r="N302" s="33">
        <v>0</v>
      </c>
      <c r="O302" s="33">
        <v>0</v>
      </c>
      <c r="P302" s="251"/>
    </row>
    <row r="303" spans="1:16" ht="30">
      <c r="A303" s="38">
        <v>276</v>
      </c>
      <c r="B303" s="39">
        <v>780705</v>
      </c>
      <c r="C303" s="11" t="s">
        <v>268</v>
      </c>
      <c r="D303" s="249">
        <v>1927203</v>
      </c>
      <c r="E303" s="250">
        <v>0</v>
      </c>
      <c r="F303" s="33"/>
      <c r="G303" s="33">
        <v>0</v>
      </c>
      <c r="H303" s="33"/>
      <c r="I303" s="33"/>
      <c r="J303" s="33"/>
      <c r="K303" s="40"/>
      <c r="L303" s="33">
        <v>0</v>
      </c>
      <c r="M303" s="33">
        <v>0</v>
      </c>
      <c r="N303" s="33">
        <v>0</v>
      </c>
      <c r="O303" s="33">
        <v>1927203</v>
      </c>
      <c r="P303" s="251"/>
    </row>
    <row r="304" spans="1:16">
      <c r="A304" s="38">
        <v>277</v>
      </c>
      <c r="B304" s="39">
        <v>780708</v>
      </c>
      <c r="C304" s="11" t="s">
        <v>269</v>
      </c>
      <c r="D304" s="249">
        <v>0</v>
      </c>
      <c r="E304" s="250">
        <v>0</v>
      </c>
      <c r="F304" s="33"/>
      <c r="G304" s="33">
        <v>560710</v>
      </c>
      <c r="H304" s="33"/>
      <c r="I304" s="33"/>
      <c r="J304" s="33"/>
      <c r="K304" s="40"/>
      <c r="L304" s="33">
        <v>0</v>
      </c>
      <c r="M304" s="33">
        <v>0</v>
      </c>
      <c r="N304" s="33">
        <v>560710</v>
      </c>
      <c r="O304" s="33">
        <v>560710</v>
      </c>
      <c r="P304" s="251"/>
    </row>
    <row r="305" spans="1:16">
      <c r="A305" s="38">
        <v>278</v>
      </c>
      <c r="B305" s="39">
        <v>780715</v>
      </c>
      <c r="C305" s="11" t="s">
        <v>270</v>
      </c>
      <c r="D305" s="249">
        <v>0</v>
      </c>
      <c r="E305" s="250">
        <v>0</v>
      </c>
      <c r="F305" s="33"/>
      <c r="G305" s="33">
        <v>272494</v>
      </c>
      <c r="H305" s="33"/>
      <c r="I305" s="33"/>
      <c r="J305" s="33"/>
      <c r="K305" s="40"/>
      <c r="L305" s="33">
        <v>0</v>
      </c>
      <c r="M305" s="33">
        <v>0</v>
      </c>
      <c r="N305" s="33">
        <v>272494</v>
      </c>
      <c r="O305" s="33">
        <v>272494</v>
      </c>
      <c r="P305" s="251"/>
    </row>
    <row r="306" spans="1:16">
      <c r="A306" s="38">
        <v>279</v>
      </c>
      <c r="B306" s="39">
        <v>780721</v>
      </c>
      <c r="C306" s="11" t="s">
        <v>272</v>
      </c>
      <c r="D306" s="249">
        <v>0</v>
      </c>
      <c r="E306" s="250">
        <v>0</v>
      </c>
      <c r="F306" s="33"/>
      <c r="G306" s="33">
        <v>0</v>
      </c>
      <c r="H306" s="33"/>
      <c r="I306" s="33"/>
      <c r="J306" s="33"/>
      <c r="K306" s="40"/>
      <c r="L306" s="33">
        <v>0</v>
      </c>
      <c r="M306" s="33">
        <v>0</v>
      </c>
      <c r="N306" s="33">
        <v>0</v>
      </c>
      <c r="O306" s="33">
        <v>0</v>
      </c>
      <c r="P306" s="251"/>
    </row>
    <row r="307" spans="1:16" ht="30">
      <c r="A307" s="38">
        <v>280</v>
      </c>
      <c r="B307" s="39">
        <v>780698</v>
      </c>
      <c r="C307" s="11" t="s">
        <v>381</v>
      </c>
      <c r="D307" s="249">
        <v>22788372</v>
      </c>
      <c r="E307" s="250">
        <v>0</v>
      </c>
      <c r="F307" s="33"/>
      <c r="G307" s="33">
        <v>0</v>
      </c>
      <c r="H307" s="33"/>
      <c r="I307" s="33"/>
      <c r="J307" s="33"/>
      <c r="K307" s="40"/>
      <c r="L307" s="33">
        <v>0</v>
      </c>
      <c r="M307" s="33">
        <v>0</v>
      </c>
      <c r="N307" s="33">
        <v>0</v>
      </c>
      <c r="O307" s="33">
        <v>22788372</v>
      </c>
      <c r="P307" s="251"/>
    </row>
    <row r="308" spans="1:16">
      <c r="A308" s="38">
        <v>281</v>
      </c>
      <c r="B308" s="39">
        <v>780737</v>
      </c>
      <c r="C308" s="11" t="s">
        <v>389</v>
      </c>
      <c r="D308" s="249">
        <v>0</v>
      </c>
      <c r="E308" s="250">
        <v>0</v>
      </c>
      <c r="F308" s="33"/>
      <c r="G308" s="33">
        <v>0</v>
      </c>
      <c r="H308" s="33"/>
      <c r="I308" s="33"/>
      <c r="J308" s="33"/>
      <c r="K308" s="40"/>
      <c r="L308" s="33">
        <v>0</v>
      </c>
      <c r="M308" s="33">
        <v>0</v>
      </c>
      <c r="N308" s="33">
        <v>0</v>
      </c>
      <c r="O308" s="33">
        <v>0</v>
      </c>
      <c r="P308" s="251"/>
    </row>
    <row r="309" spans="1:16">
      <c r="A309" s="38">
        <v>282</v>
      </c>
      <c r="B309" s="39">
        <v>780230</v>
      </c>
      <c r="C309" s="10" t="s">
        <v>857</v>
      </c>
      <c r="D309" s="249">
        <v>0</v>
      </c>
      <c r="E309" s="250">
        <v>0</v>
      </c>
      <c r="F309" s="33"/>
      <c r="G309" s="33">
        <v>1021854</v>
      </c>
      <c r="H309" s="33"/>
      <c r="I309" s="33"/>
      <c r="J309" s="33"/>
      <c r="K309" s="40"/>
      <c r="L309" s="33">
        <v>0</v>
      </c>
      <c r="M309" s="33">
        <v>0</v>
      </c>
      <c r="N309" s="33">
        <v>1021854</v>
      </c>
      <c r="O309" s="33">
        <v>1021854</v>
      </c>
      <c r="P309" s="251"/>
    </row>
    <row r="310" spans="1:16">
      <c r="A310" s="38">
        <v>283</v>
      </c>
      <c r="B310" s="39">
        <v>780503</v>
      </c>
      <c r="C310" s="11" t="s">
        <v>845</v>
      </c>
      <c r="D310" s="249">
        <v>0</v>
      </c>
      <c r="E310" s="250">
        <v>0</v>
      </c>
      <c r="F310" s="33"/>
      <c r="G310" s="33">
        <v>0</v>
      </c>
      <c r="H310" s="33"/>
      <c r="I310" s="33"/>
      <c r="J310" s="33"/>
      <c r="K310" s="40"/>
      <c r="L310" s="33">
        <v>0</v>
      </c>
      <c r="M310" s="33">
        <v>0</v>
      </c>
      <c r="N310" s="33">
        <v>0</v>
      </c>
      <c r="O310" s="33">
        <v>0</v>
      </c>
      <c r="P310" s="251"/>
    </row>
    <row r="311" spans="1:16">
      <c r="A311" s="38">
        <v>284</v>
      </c>
      <c r="B311" s="39">
        <v>780505</v>
      </c>
      <c r="C311" s="11" t="s">
        <v>846</v>
      </c>
      <c r="D311" s="249">
        <v>0</v>
      </c>
      <c r="E311" s="250">
        <v>0</v>
      </c>
      <c r="F311" s="33"/>
      <c r="G311" s="33">
        <v>0</v>
      </c>
      <c r="H311" s="33"/>
      <c r="I311" s="33"/>
      <c r="J311" s="33"/>
      <c r="K311" s="40"/>
      <c r="L311" s="33">
        <v>0</v>
      </c>
      <c r="M311" s="33">
        <v>0</v>
      </c>
      <c r="N311" s="33">
        <v>0</v>
      </c>
      <c r="O311" s="33">
        <v>0</v>
      </c>
      <c r="P311" s="251"/>
    </row>
    <row r="312" spans="1:16" ht="30">
      <c r="A312" s="38">
        <v>285</v>
      </c>
      <c r="B312" s="39">
        <v>780592</v>
      </c>
      <c r="C312" s="11" t="s">
        <v>801</v>
      </c>
      <c r="D312" s="249">
        <v>22156025</v>
      </c>
      <c r="E312" s="250">
        <v>0</v>
      </c>
      <c r="F312" s="33"/>
      <c r="G312" s="33">
        <v>0</v>
      </c>
      <c r="H312" s="33"/>
      <c r="I312" s="33"/>
      <c r="J312" s="33"/>
      <c r="K312" s="40"/>
      <c r="L312" s="33">
        <v>0</v>
      </c>
      <c r="M312" s="33">
        <v>0</v>
      </c>
      <c r="N312" s="33">
        <v>0</v>
      </c>
      <c r="O312" s="33">
        <v>22156025</v>
      </c>
      <c r="P312" s="251"/>
    </row>
    <row r="313" spans="1:16">
      <c r="A313" s="38">
        <v>286</v>
      </c>
      <c r="B313" s="39">
        <v>780720</v>
      </c>
      <c r="C313" s="10" t="s">
        <v>847</v>
      </c>
      <c r="D313" s="249">
        <v>0</v>
      </c>
      <c r="E313" s="250">
        <v>0</v>
      </c>
      <c r="F313" s="33"/>
      <c r="G313" s="33">
        <v>0</v>
      </c>
      <c r="H313" s="33"/>
      <c r="I313" s="33"/>
      <c r="J313" s="33"/>
      <c r="K313" s="40"/>
      <c r="L313" s="33">
        <v>0</v>
      </c>
      <c r="M313" s="33">
        <v>0</v>
      </c>
      <c r="N313" s="33">
        <v>0</v>
      </c>
      <c r="O313" s="33">
        <v>0</v>
      </c>
      <c r="P313" s="251"/>
    </row>
    <row r="314" spans="1:16">
      <c r="A314" s="38">
        <v>287</v>
      </c>
      <c r="B314" s="39">
        <v>780731</v>
      </c>
      <c r="C314" s="11" t="s">
        <v>858</v>
      </c>
      <c r="D314" s="249">
        <v>0</v>
      </c>
      <c r="E314" s="250">
        <v>0</v>
      </c>
      <c r="F314" s="33"/>
      <c r="G314" s="33">
        <v>649794</v>
      </c>
      <c r="H314" s="33"/>
      <c r="I314" s="33"/>
      <c r="J314" s="33"/>
      <c r="K314" s="40"/>
      <c r="L314" s="33">
        <v>0</v>
      </c>
      <c r="M314" s="33">
        <v>0</v>
      </c>
      <c r="N314" s="33">
        <v>649794</v>
      </c>
      <c r="O314" s="33">
        <v>649794</v>
      </c>
      <c r="P314" s="251"/>
    </row>
    <row r="315" spans="1:16">
      <c r="A315" s="38">
        <v>288</v>
      </c>
      <c r="B315" s="39">
        <v>780257</v>
      </c>
      <c r="C315" s="11" t="s">
        <v>317</v>
      </c>
      <c r="D315" s="249">
        <v>0</v>
      </c>
      <c r="E315" s="250">
        <v>0</v>
      </c>
      <c r="F315" s="33"/>
      <c r="G315" s="33">
        <v>429703</v>
      </c>
      <c r="H315" s="33"/>
      <c r="I315" s="33"/>
      <c r="J315" s="33"/>
      <c r="K315" s="40"/>
      <c r="L315" s="33">
        <v>0</v>
      </c>
      <c r="M315" s="33">
        <v>0</v>
      </c>
      <c r="N315" s="33">
        <v>429703</v>
      </c>
      <c r="O315" s="33">
        <v>429703</v>
      </c>
      <c r="P315" s="251"/>
    </row>
    <row r="316" spans="1:16">
      <c r="A316" s="38">
        <v>289</v>
      </c>
      <c r="B316" s="39">
        <v>780742</v>
      </c>
      <c r="C316" s="11" t="s">
        <v>323</v>
      </c>
      <c r="D316" s="249">
        <v>0</v>
      </c>
      <c r="E316" s="250">
        <v>0</v>
      </c>
      <c r="F316" s="33"/>
      <c r="G316" s="33">
        <v>419222</v>
      </c>
      <c r="H316" s="33"/>
      <c r="I316" s="33"/>
      <c r="J316" s="33"/>
      <c r="K316" s="40"/>
      <c r="L316" s="33">
        <v>0</v>
      </c>
      <c r="M316" s="33">
        <v>0</v>
      </c>
      <c r="N316" s="33">
        <v>419222</v>
      </c>
      <c r="O316" s="33">
        <v>419222</v>
      </c>
      <c r="P316" s="251"/>
    </row>
    <row r="317" spans="1:16">
      <c r="A317" s="38">
        <v>290</v>
      </c>
      <c r="B317" s="39">
        <v>780744</v>
      </c>
      <c r="C317" s="11" t="s">
        <v>325</v>
      </c>
      <c r="D317" s="249">
        <v>381774</v>
      </c>
      <c r="E317" s="250">
        <v>0</v>
      </c>
      <c r="F317" s="33"/>
      <c r="G317" s="33">
        <v>0</v>
      </c>
      <c r="H317" s="33"/>
      <c r="I317" s="33"/>
      <c r="J317" s="33"/>
      <c r="K317" s="40"/>
      <c r="L317" s="33">
        <v>0</v>
      </c>
      <c r="M317" s="33">
        <v>0</v>
      </c>
      <c r="N317" s="33">
        <v>0</v>
      </c>
      <c r="O317" s="33">
        <v>381774</v>
      </c>
      <c r="P317" s="251"/>
    </row>
    <row r="318" spans="1:16" ht="45">
      <c r="A318" s="38">
        <v>291</v>
      </c>
      <c r="B318" s="39">
        <v>780746</v>
      </c>
      <c r="C318" s="10" t="s">
        <v>327</v>
      </c>
      <c r="D318" s="249">
        <v>133834688</v>
      </c>
      <c r="E318" s="250">
        <v>0</v>
      </c>
      <c r="F318" s="33"/>
      <c r="G318" s="33">
        <v>0</v>
      </c>
      <c r="H318" s="33"/>
      <c r="I318" s="33"/>
      <c r="J318" s="33"/>
      <c r="K318" s="40"/>
      <c r="L318" s="33">
        <v>0</v>
      </c>
      <c r="M318" s="33">
        <v>0</v>
      </c>
      <c r="N318" s="33">
        <v>0</v>
      </c>
      <c r="O318" s="33">
        <v>133834688</v>
      </c>
      <c r="P318" s="251"/>
    </row>
    <row r="319" spans="1:16" ht="45">
      <c r="A319" s="38">
        <v>292</v>
      </c>
      <c r="B319" s="39">
        <v>780749</v>
      </c>
      <c r="C319" s="10" t="s">
        <v>330</v>
      </c>
      <c r="D319" s="249">
        <v>0</v>
      </c>
      <c r="E319" s="250">
        <v>0</v>
      </c>
      <c r="F319" s="33"/>
      <c r="G319" s="33">
        <v>0</v>
      </c>
      <c r="H319" s="33"/>
      <c r="I319" s="33"/>
      <c r="J319" s="33"/>
      <c r="K319" s="40"/>
      <c r="L319" s="33">
        <v>0</v>
      </c>
      <c r="M319" s="33">
        <v>0</v>
      </c>
      <c r="N319" s="33">
        <v>0</v>
      </c>
      <c r="O319" s="33">
        <v>0</v>
      </c>
      <c r="P319" s="251"/>
    </row>
    <row r="320" spans="1:16">
      <c r="A320" s="38">
        <v>293</v>
      </c>
      <c r="B320" s="39">
        <v>780752</v>
      </c>
      <c r="C320" s="10" t="s">
        <v>332</v>
      </c>
      <c r="D320" s="249">
        <v>0</v>
      </c>
      <c r="E320" s="250">
        <v>0</v>
      </c>
      <c r="F320" s="33"/>
      <c r="G320" s="33">
        <v>0</v>
      </c>
      <c r="H320" s="33"/>
      <c r="I320" s="33"/>
      <c r="J320" s="33"/>
      <c r="K320" s="40"/>
      <c r="L320" s="33">
        <v>0</v>
      </c>
      <c r="M320" s="33">
        <v>0</v>
      </c>
      <c r="N320" s="33">
        <v>0</v>
      </c>
      <c r="O320" s="33">
        <v>0</v>
      </c>
      <c r="P320" s="251"/>
    </row>
    <row r="321" spans="1:16">
      <c r="A321" s="38">
        <v>294</v>
      </c>
      <c r="B321" s="39">
        <v>780445</v>
      </c>
      <c r="C321" s="10" t="s">
        <v>814</v>
      </c>
      <c r="D321" s="249">
        <v>0</v>
      </c>
      <c r="E321" s="250">
        <v>0</v>
      </c>
      <c r="F321" s="33"/>
      <c r="G321" s="33">
        <v>0</v>
      </c>
      <c r="H321" s="33"/>
      <c r="I321" s="33"/>
      <c r="J321" s="33"/>
      <c r="K321" s="40"/>
      <c r="L321" s="33">
        <v>0</v>
      </c>
      <c r="M321" s="33">
        <v>0</v>
      </c>
      <c r="N321" s="33">
        <v>0</v>
      </c>
      <c r="O321" s="33">
        <v>0</v>
      </c>
      <c r="P321" s="251"/>
    </row>
    <row r="322" spans="1:16">
      <c r="A322" s="38">
        <v>295</v>
      </c>
      <c r="B322" s="39">
        <v>780712</v>
      </c>
      <c r="C322" s="10" t="s">
        <v>815</v>
      </c>
      <c r="D322" s="249">
        <v>0</v>
      </c>
      <c r="E322" s="250">
        <v>0</v>
      </c>
      <c r="F322" s="33"/>
      <c r="G322" s="33">
        <v>0</v>
      </c>
      <c r="H322" s="33"/>
      <c r="I322" s="33"/>
      <c r="J322" s="33"/>
      <c r="K322" s="40"/>
      <c r="L322" s="33">
        <v>0</v>
      </c>
      <c r="M322" s="33">
        <v>0</v>
      </c>
      <c r="N322" s="33">
        <v>0</v>
      </c>
      <c r="O322" s="33">
        <v>0</v>
      </c>
      <c r="P322" s="251"/>
    </row>
    <row r="323" spans="1:16">
      <c r="A323" s="38">
        <v>296</v>
      </c>
      <c r="B323" s="39">
        <v>780758</v>
      </c>
      <c r="C323" s="10" t="s">
        <v>816</v>
      </c>
      <c r="D323" s="249">
        <v>6669981</v>
      </c>
      <c r="E323" s="250">
        <v>0</v>
      </c>
      <c r="F323" s="33"/>
      <c r="G323" s="33">
        <v>0</v>
      </c>
      <c r="H323" s="33"/>
      <c r="I323" s="33"/>
      <c r="J323" s="33"/>
      <c r="K323" s="40"/>
      <c r="L323" s="33">
        <v>0</v>
      </c>
      <c r="M323" s="33">
        <v>0</v>
      </c>
      <c r="N323" s="33">
        <v>0</v>
      </c>
      <c r="O323" s="33">
        <v>6669981</v>
      </c>
      <c r="P323" s="251"/>
    </row>
    <row r="324" spans="1:16">
      <c r="A324" s="38">
        <v>297</v>
      </c>
      <c r="B324" s="39">
        <v>780763</v>
      </c>
      <c r="C324" s="10" t="s">
        <v>821</v>
      </c>
      <c r="D324" s="249">
        <v>5904526</v>
      </c>
      <c r="E324" s="250">
        <v>0</v>
      </c>
      <c r="F324" s="33"/>
      <c r="G324" s="33">
        <v>0</v>
      </c>
      <c r="H324" s="33"/>
      <c r="I324" s="33"/>
      <c r="J324" s="33"/>
      <c r="K324" s="40"/>
      <c r="L324" s="33">
        <v>0</v>
      </c>
      <c r="M324" s="33">
        <v>0</v>
      </c>
      <c r="N324" s="33">
        <v>0</v>
      </c>
      <c r="O324" s="33">
        <v>5904526</v>
      </c>
      <c r="P324" s="251"/>
    </row>
    <row r="325" spans="1:16" ht="30">
      <c r="A325" s="38">
        <v>298</v>
      </c>
      <c r="B325" s="39">
        <v>780764</v>
      </c>
      <c r="C325" s="10" t="s">
        <v>822</v>
      </c>
      <c r="D325" s="249">
        <v>4591940</v>
      </c>
      <c r="E325" s="250">
        <v>0</v>
      </c>
      <c r="F325" s="33"/>
      <c r="G325" s="33">
        <v>0</v>
      </c>
      <c r="H325" s="33"/>
      <c r="I325" s="33">
        <v>-3213745</v>
      </c>
      <c r="J325" s="33">
        <v>-1378195</v>
      </c>
      <c r="K325" s="40"/>
      <c r="L325" s="33">
        <v>0</v>
      </c>
      <c r="M325" s="33">
        <v>0</v>
      </c>
      <c r="N325" s="33">
        <v>-4591940</v>
      </c>
      <c r="O325" s="33">
        <v>0</v>
      </c>
      <c r="P325" s="251"/>
    </row>
    <row r="326" spans="1:16">
      <c r="A326" s="38"/>
      <c r="B326" s="39"/>
      <c r="C326" s="10" t="s">
        <v>842</v>
      </c>
      <c r="D326" s="249">
        <v>0</v>
      </c>
      <c r="E326" s="250">
        <v>0</v>
      </c>
      <c r="F326" s="33"/>
      <c r="G326" s="33">
        <v>0</v>
      </c>
      <c r="H326" s="33"/>
      <c r="I326" s="33"/>
      <c r="J326" s="33"/>
      <c r="K326" s="40"/>
      <c r="L326" s="33">
        <v>0</v>
      </c>
      <c r="M326" s="33">
        <v>0</v>
      </c>
      <c r="N326" s="33">
        <v>0</v>
      </c>
      <c r="O326" s="33">
        <v>0</v>
      </c>
      <c r="P326" s="251"/>
    </row>
    <row r="327" spans="1:16" ht="45">
      <c r="A327" s="38">
        <v>299</v>
      </c>
      <c r="B327" s="39">
        <v>780041</v>
      </c>
      <c r="C327" s="10" t="s">
        <v>806</v>
      </c>
      <c r="D327" s="249">
        <v>83936718</v>
      </c>
      <c r="E327" s="250">
        <v>0</v>
      </c>
      <c r="F327" s="33"/>
      <c r="G327" s="33">
        <v>0</v>
      </c>
      <c r="H327" s="33"/>
      <c r="I327" s="33"/>
      <c r="J327" s="33"/>
      <c r="K327" s="40"/>
      <c r="L327" s="33">
        <v>0</v>
      </c>
      <c r="M327" s="33">
        <v>0</v>
      </c>
      <c r="N327" s="33">
        <v>0</v>
      </c>
      <c r="O327" s="33">
        <v>83936718</v>
      </c>
      <c r="P327" s="251"/>
    </row>
    <row r="328" spans="1:16" ht="45">
      <c r="A328" s="38">
        <v>300</v>
      </c>
      <c r="B328" s="39">
        <v>780152</v>
      </c>
      <c r="C328" s="10" t="s">
        <v>289</v>
      </c>
      <c r="D328" s="249">
        <v>178456752</v>
      </c>
      <c r="E328" s="250">
        <v>0</v>
      </c>
      <c r="F328" s="33"/>
      <c r="G328" s="33">
        <v>0</v>
      </c>
      <c r="H328" s="33"/>
      <c r="I328" s="33"/>
      <c r="J328" s="33"/>
      <c r="K328" s="40"/>
      <c r="L328" s="33">
        <v>0</v>
      </c>
      <c r="M328" s="33">
        <v>0</v>
      </c>
      <c r="N328" s="33">
        <v>0</v>
      </c>
      <c r="O328" s="33">
        <v>178456752</v>
      </c>
      <c r="P328" s="251"/>
    </row>
    <row r="329" spans="1:16" ht="60">
      <c r="A329" s="38">
        <v>301</v>
      </c>
      <c r="B329" s="39">
        <v>780018</v>
      </c>
      <c r="C329" s="10" t="s">
        <v>290</v>
      </c>
      <c r="D329" s="249">
        <v>429861505</v>
      </c>
      <c r="E329" s="250">
        <v>0</v>
      </c>
      <c r="F329" s="33"/>
      <c r="G329" s="33">
        <v>0</v>
      </c>
      <c r="H329" s="33"/>
      <c r="I329" s="33"/>
      <c r="J329" s="33"/>
      <c r="K329" s="40"/>
      <c r="L329" s="33">
        <v>0</v>
      </c>
      <c r="M329" s="33">
        <v>0</v>
      </c>
      <c r="N329" s="33">
        <v>0</v>
      </c>
      <c r="O329" s="33">
        <v>429861505</v>
      </c>
      <c r="P329" s="251"/>
    </row>
    <row r="330" spans="1:16" ht="60">
      <c r="A330" s="38">
        <v>302</v>
      </c>
      <c r="B330" s="39">
        <v>780039</v>
      </c>
      <c r="C330" s="10" t="s">
        <v>291</v>
      </c>
      <c r="D330" s="249">
        <v>562411208</v>
      </c>
      <c r="E330" s="250">
        <v>0</v>
      </c>
      <c r="F330" s="33"/>
      <c r="G330" s="33">
        <v>0</v>
      </c>
      <c r="H330" s="33"/>
      <c r="I330" s="33"/>
      <c r="J330" s="33"/>
      <c r="K330" s="40"/>
      <c r="L330" s="33">
        <v>0</v>
      </c>
      <c r="M330" s="33">
        <v>0</v>
      </c>
      <c r="N330" s="33">
        <v>0</v>
      </c>
      <c r="O330" s="33">
        <v>562411208</v>
      </c>
      <c r="P330" s="251"/>
    </row>
    <row r="331" spans="1:16" ht="45">
      <c r="A331" s="38">
        <v>303</v>
      </c>
      <c r="B331" s="39">
        <v>780037</v>
      </c>
      <c r="C331" s="10" t="s">
        <v>807</v>
      </c>
      <c r="D331" s="249">
        <v>115177726</v>
      </c>
      <c r="E331" s="250">
        <v>0</v>
      </c>
      <c r="F331" s="33"/>
      <c r="G331" s="33">
        <v>0</v>
      </c>
      <c r="H331" s="33"/>
      <c r="I331" s="33"/>
      <c r="J331" s="33"/>
      <c r="K331" s="40"/>
      <c r="L331" s="33">
        <v>0</v>
      </c>
      <c r="M331" s="33">
        <v>0</v>
      </c>
      <c r="N331" s="33">
        <v>0</v>
      </c>
      <c r="O331" s="33">
        <v>115177726</v>
      </c>
      <c r="P331" s="251"/>
    </row>
    <row r="332" spans="1:16" ht="45">
      <c r="A332" s="38">
        <v>304</v>
      </c>
      <c r="B332" s="48">
        <v>780035</v>
      </c>
      <c r="C332" s="25" t="s">
        <v>293</v>
      </c>
      <c r="D332" s="249">
        <v>800285421</v>
      </c>
      <c r="E332" s="250">
        <v>0</v>
      </c>
      <c r="F332" s="33"/>
      <c r="G332" s="33">
        <v>0</v>
      </c>
      <c r="H332" s="33"/>
      <c r="I332" s="33"/>
      <c r="J332" s="33"/>
      <c r="K332" s="40"/>
      <c r="L332" s="33">
        <v>0</v>
      </c>
      <c r="M332" s="33">
        <v>0</v>
      </c>
      <c r="N332" s="33">
        <v>0</v>
      </c>
      <c r="O332" s="33">
        <v>800285421</v>
      </c>
      <c r="P332" s="251"/>
    </row>
    <row r="333" spans="1:16" ht="30">
      <c r="A333" s="38">
        <v>305</v>
      </c>
      <c r="B333" s="41">
        <v>780019</v>
      </c>
      <c r="C333" s="23" t="s">
        <v>294</v>
      </c>
      <c r="D333" s="249">
        <v>6760832</v>
      </c>
      <c r="E333" s="250">
        <v>0</v>
      </c>
      <c r="F333" s="33"/>
      <c r="G333" s="33">
        <v>0</v>
      </c>
      <c r="H333" s="33"/>
      <c r="I333" s="33"/>
      <c r="J333" s="33"/>
      <c r="K333" s="40"/>
      <c r="L333" s="33">
        <v>0</v>
      </c>
      <c r="M333" s="33">
        <v>0</v>
      </c>
      <c r="N333" s="33">
        <v>0</v>
      </c>
      <c r="O333" s="33">
        <v>6760832</v>
      </c>
      <c r="P333" s="251"/>
    </row>
    <row r="334" spans="1:16">
      <c r="A334" s="38">
        <v>306</v>
      </c>
      <c r="B334" s="41">
        <v>780078</v>
      </c>
      <c r="C334" s="26" t="s">
        <v>885</v>
      </c>
      <c r="D334" s="249">
        <v>30662585</v>
      </c>
      <c r="E334" s="250">
        <v>0</v>
      </c>
      <c r="F334" s="33"/>
      <c r="G334" s="33">
        <v>0</v>
      </c>
      <c r="H334" s="33"/>
      <c r="I334" s="33"/>
      <c r="J334" s="33"/>
      <c r="K334" s="40"/>
      <c r="L334" s="33">
        <v>0</v>
      </c>
      <c r="M334" s="33">
        <v>0</v>
      </c>
      <c r="N334" s="33">
        <v>0</v>
      </c>
      <c r="O334" s="33">
        <v>30662585</v>
      </c>
      <c r="P334" s="251"/>
    </row>
    <row r="335" spans="1:16" ht="30">
      <c r="A335" s="38">
        <v>307</v>
      </c>
      <c r="B335" s="41">
        <v>780223</v>
      </c>
      <c r="C335" s="23" t="s">
        <v>296</v>
      </c>
      <c r="D335" s="249">
        <v>128077784</v>
      </c>
      <c r="E335" s="250">
        <v>0</v>
      </c>
      <c r="F335" s="33"/>
      <c r="G335" s="33">
        <v>0</v>
      </c>
      <c r="H335" s="33"/>
      <c r="I335" s="33"/>
      <c r="J335" s="33"/>
      <c r="K335" s="40"/>
      <c r="L335" s="33">
        <v>0</v>
      </c>
      <c r="M335" s="33">
        <v>0</v>
      </c>
      <c r="N335" s="33">
        <v>0</v>
      </c>
      <c r="O335" s="33">
        <v>128077784</v>
      </c>
      <c r="P335" s="251"/>
    </row>
    <row r="336" spans="1:16">
      <c r="A336" s="38">
        <v>308</v>
      </c>
      <c r="B336" s="41">
        <v>780130</v>
      </c>
      <c r="C336" s="26" t="s">
        <v>297</v>
      </c>
      <c r="D336" s="249">
        <v>23266765</v>
      </c>
      <c r="E336" s="250">
        <v>0</v>
      </c>
      <c r="F336" s="33"/>
      <c r="G336" s="33">
        <v>0</v>
      </c>
      <c r="H336" s="33"/>
      <c r="I336" s="33"/>
      <c r="J336" s="33"/>
      <c r="K336" s="40"/>
      <c r="L336" s="33">
        <v>0</v>
      </c>
      <c r="M336" s="33">
        <v>0</v>
      </c>
      <c r="N336" s="33">
        <v>0</v>
      </c>
      <c r="O336" s="33">
        <v>23266765</v>
      </c>
      <c r="P336" s="251"/>
    </row>
    <row r="337" spans="1:16">
      <c r="A337" s="38">
        <v>309</v>
      </c>
      <c r="B337" s="41">
        <v>780079</v>
      </c>
      <c r="C337" s="26" t="s">
        <v>298</v>
      </c>
      <c r="D337" s="249">
        <v>203184860</v>
      </c>
      <c r="E337" s="250">
        <v>0</v>
      </c>
      <c r="F337" s="33"/>
      <c r="G337" s="33">
        <v>0</v>
      </c>
      <c r="H337" s="33"/>
      <c r="I337" s="33"/>
      <c r="J337" s="33"/>
      <c r="K337" s="40"/>
      <c r="L337" s="33">
        <v>0</v>
      </c>
      <c r="M337" s="33">
        <v>0</v>
      </c>
      <c r="N337" s="33">
        <v>0</v>
      </c>
      <c r="O337" s="33">
        <v>203184860</v>
      </c>
      <c r="P337" s="251"/>
    </row>
    <row r="338" spans="1:16">
      <c r="A338" s="38">
        <v>310</v>
      </c>
      <c r="B338" s="41">
        <v>780219</v>
      </c>
      <c r="C338" s="26" t="s">
        <v>889</v>
      </c>
      <c r="D338" s="249">
        <v>281067184</v>
      </c>
      <c r="E338" s="250">
        <v>0</v>
      </c>
      <c r="F338" s="33"/>
      <c r="G338" s="33">
        <v>0</v>
      </c>
      <c r="H338" s="33"/>
      <c r="I338" s="33"/>
      <c r="J338" s="33"/>
      <c r="K338" s="40"/>
      <c r="L338" s="33">
        <v>0</v>
      </c>
      <c r="M338" s="33">
        <v>0</v>
      </c>
      <c r="N338" s="33">
        <v>0</v>
      </c>
      <c r="O338" s="33">
        <v>281067184</v>
      </c>
      <c r="P338" s="251"/>
    </row>
    <row r="339" spans="1:16" ht="45">
      <c r="A339" s="38">
        <v>311</v>
      </c>
      <c r="B339" s="41">
        <v>780216</v>
      </c>
      <c r="C339" s="27" t="s">
        <v>300</v>
      </c>
      <c r="D339" s="249">
        <v>0</v>
      </c>
      <c r="E339" s="250">
        <v>0</v>
      </c>
      <c r="F339" s="33"/>
      <c r="G339" s="33">
        <v>0</v>
      </c>
      <c r="H339" s="33"/>
      <c r="I339" s="33"/>
      <c r="J339" s="33"/>
      <c r="K339" s="40"/>
      <c r="L339" s="33">
        <v>0</v>
      </c>
      <c r="M339" s="33">
        <v>0</v>
      </c>
      <c r="N339" s="33">
        <v>0</v>
      </c>
      <c r="O339" s="33">
        <v>0</v>
      </c>
      <c r="P339" s="251"/>
    </row>
    <row r="340" spans="1:16" ht="30">
      <c r="A340" s="38">
        <v>312</v>
      </c>
      <c r="B340" s="41">
        <v>780244</v>
      </c>
      <c r="C340" s="23" t="s">
        <v>390</v>
      </c>
      <c r="D340" s="249">
        <v>4437606</v>
      </c>
      <c r="E340" s="250">
        <v>0</v>
      </c>
      <c r="F340" s="33"/>
      <c r="G340" s="33">
        <v>0</v>
      </c>
      <c r="H340" s="33"/>
      <c r="I340" s="33"/>
      <c r="J340" s="33"/>
      <c r="K340" s="40"/>
      <c r="L340" s="33">
        <v>0</v>
      </c>
      <c r="M340" s="33">
        <v>0</v>
      </c>
      <c r="N340" s="33">
        <v>0</v>
      </c>
      <c r="O340" s="33">
        <v>4437606</v>
      </c>
      <c r="P340" s="251"/>
    </row>
    <row r="341" spans="1:16" ht="45">
      <c r="A341" s="38">
        <v>313</v>
      </c>
      <c r="B341" s="41">
        <v>780241</v>
      </c>
      <c r="C341" s="23" t="s">
        <v>302</v>
      </c>
      <c r="D341" s="249">
        <v>4203140</v>
      </c>
      <c r="E341" s="250">
        <v>0</v>
      </c>
      <c r="F341" s="33"/>
      <c r="G341" s="33">
        <v>0</v>
      </c>
      <c r="H341" s="33"/>
      <c r="I341" s="33"/>
      <c r="J341" s="33"/>
      <c r="K341" s="40"/>
      <c r="L341" s="33">
        <v>0</v>
      </c>
      <c r="M341" s="33">
        <v>0</v>
      </c>
      <c r="N341" s="33">
        <v>0</v>
      </c>
      <c r="O341" s="33">
        <v>4203140</v>
      </c>
      <c r="P341" s="251"/>
    </row>
    <row r="342" spans="1:16" ht="45">
      <c r="A342" s="38">
        <v>314</v>
      </c>
      <c r="B342" s="41">
        <v>780243</v>
      </c>
      <c r="C342" s="23" t="s">
        <v>303</v>
      </c>
      <c r="D342" s="249">
        <v>106718321</v>
      </c>
      <c r="E342" s="250">
        <v>0</v>
      </c>
      <c r="F342" s="33"/>
      <c r="G342" s="33">
        <v>0</v>
      </c>
      <c r="H342" s="33"/>
      <c r="I342" s="33"/>
      <c r="J342" s="33"/>
      <c r="K342" s="40"/>
      <c r="L342" s="33">
        <v>0</v>
      </c>
      <c r="M342" s="33">
        <v>0</v>
      </c>
      <c r="N342" s="33">
        <v>0</v>
      </c>
      <c r="O342" s="33">
        <v>106718321</v>
      </c>
      <c r="P342" s="251"/>
    </row>
    <row r="343" spans="1:16" ht="30">
      <c r="A343" s="38">
        <v>315</v>
      </c>
      <c r="B343" s="41">
        <v>780245</v>
      </c>
      <c r="C343" s="23" t="s">
        <v>304</v>
      </c>
      <c r="D343" s="249">
        <v>30393642</v>
      </c>
      <c r="E343" s="250">
        <v>0</v>
      </c>
      <c r="F343" s="33"/>
      <c r="G343" s="33">
        <v>0</v>
      </c>
      <c r="H343" s="33"/>
      <c r="I343" s="33"/>
      <c r="J343" s="33"/>
      <c r="K343" s="40"/>
      <c r="L343" s="33">
        <v>0</v>
      </c>
      <c r="M343" s="33">
        <v>0</v>
      </c>
      <c r="N343" s="33">
        <v>0</v>
      </c>
      <c r="O343" s="33">
        <v>30393642</v>
      </c>
      <c r="P343" s="251"/>
    </row>
    <row r="344" spans="1:16" ht="45">
      <c r="A344" s="38">
        <v>316</v>
      </c>
      <c r="B344" s="41">
        <v>780264</v>
      </c>
      <c r="C344" s="23" t="s">
        <v>305</v>
      </c>
      <c r="D344" s="249">
        <v>52111533</v>
      </c>
      <c r="E344" s="250">
        <v>0</v>
      </c>
      <c r="F344" s="33"/>
      <c r="G344" s="33">
        <v>0</v>
      </c>
      <c r="H344" s="33"/>
      <c r="I344" s="33"/>
      <c r="J344" s="33"/>
      <c r="K344" s="40"/>
      <c r="L344" s="33">
        <v>0</v>
      </c>
      <c r="M344" s="33">
        <v>0</v>
      </c>
      <c r="N344" s="33">
        <v>0</v>
      </c>
      <c r="O344" s="33">
        <v>52111533</v>
      </c>
      <c r="P344" s="251"/>
    </row>
    <row r="345" spans="1:16" ht="45">
      <c r="A345" s="38">
        <v>317</v>
      </c>
      <c r="B345" s="41">
        <v>780294</v>
      </c>
      <c r="C345" s="23" t="s">
        <v>808</v>
      </c>
      <c r="D345" s="249">
        <v>6606316</v>
      </c>
      <c r="E345" s="250">
        <v>0</v>
      </c>
      <c r="F345" s="33"/>
      <c r="G345" s="33">
        <v>0</v>
      </c>
      <c r="H345" s="33"/>
      <c r="I345" s="33"/>
      <c r="J345" s="33"/>
      <c r="K345" s="40"/>
      <c r="L345" s="33">
        <v>0</v>
      </c>
      <c r="M345" s="33">
        <v>0</v>
      </c>
      <c r="N345" s="33">
        <v>0</v>
      </c>
      <c r="O345" s="33">
        <v>6606316</v>
      </c>
      <c r="P345" s="251"/>
    </row>
    <row r="346" spans="1:16" ht="30">
      <c r="A346" s="38">
        <v>318</v>
      </c>
      <c r="B346" s="41">
        <v>780295</v>
      </c>
      <c r="C346" s="23" t="s">
        <v>307</v>
      </c>
      <c r="D346" s="249">
        <v>10121827</v>
      </c>
      <c r="E346" s="250">
        <v>0</v>
      </c>
      <c r="F346" s="33"/>
      <c r="G346" s="33">
        <v>0</v>
      </c>
      <c r="H346" s="33"/>
      <c r="I346" s="33"/>
      <c r="J346" s="33"/>
      <c r="K346" s="40"/>
      <c r="L346" s="33">
        <v>0</v>
      </c>
      <c r="M346" s="33">
        <v>0</v>
      </c>
      <c r="N346" s="33">
        <v>0</v>
      </c>
      <c r="O346" s="33">
        <v>10121827</v>
      </c>
      <c r="P346" s="251"/>
    </row>
    <row r="347" spans="1:16">
      <c r="A347" s="38">
        <v>319</v>
      </c>
      <c r="B347" s="41">
        <v>780296</v>
      </c>
      <c r="C347" s="28" t="s">
        <v>809</v>
      </c>
      <c r="D347" s="249">
        <v>463444458</v>
      </c>
      <c r="E347" s="250">
        <v>0</v>
      </c>
      <c r="F347" s="33"/>
      <c r="G347" s="33">
        <v>0</v>
      </c>
      <c r="H347" s="33"/>
      <c r="I347" s="33"/>
      <c r="J347" s="33"/>
      <c r="K347" s="40"/>
      <c r="L347" s="33">
        <v>0</v>
      </c>
      <c r="M347" s="33">
        <v>0</v>
      </c>
      <c r="N347" s="33">
        <v>0</v>
      </c>
      <c r="O347" s="33">
        <v>463444458</v>
      </c>
      <c r="P347" s="251"/>
    </row>
    <row r="348" spans="1:16" ht="15.75">
      <c r="A348" s="38">
        <v>320</v>
      </c>
      <c r="B348" s="41">
        <v>780228</v>
      </c>
      <c r="C348" s="29" t="s">
        <v>810</v>
      </c>
      <c r="D348" s="249">
        <v>38150697</v>
      </c>
      <c r="E348" s="250">
        <v>0</v>
      </c>
      <c r="F348" s="33"/>
      <c r="G348" s="33">
        <v>0</v>
      </c>
      <c r="H348" s="33"/>
      <c r="I348" s="33"/>
      <c r="J348" s="33"/>
      <c r="K348" s="40"/>
      <c r="L348" s="33">
        <v>0</v>
      </c>
      <c r="M348" s="33">
        <v>0</v>
      </c>
      <c r="N348" s="33">
        <v>0</v>
      </c>
      <c r="O348" s="33">
        <v>38150697</v>
      </c>
      <c r="P348" s="251"/>
    </row>
    <row r="349" spans="1:16" ht="60">
      <c r="A349" s="38">
        <v>321</v>
      </c>
      <c r="B349" s="43">
        <v>780380</v>
      </c>
      <c r="C349" s="10" t="s">
        <v>811</v>
      </c>
      <c r="D349" s="249">
        <v>28049642</v>
      </c>
      <c r="E349" s="250">
        <v>0</v>
      </c>
      <c r="F349" s="33"/>
      <c r="G349" s="33">
        <v>0</v>
      </c>
      <c r="H349" s="33"/>
      <c r="I349" s="33"/>
      <c r="J349" s="33"/>
      <c r="K349" s="40"/>
      <c r="L349" s="33">
        <v>0</v>
      </c>
      <c r="M349" s="33">
        <v>0</v>
      </c>
      <c r="N349" s="33">
        <v>0</v>
      </c>
      <c r="O349" s="33">
        <v>28049642</v>
      </c>
      <c r="P349" s="251"/>
    </row>
    <row r="350" spans="1:16" ht="45">
      <c r="A350" s="38">
        <v>322</v>
      </c>
      <c r="B350" s="43">
        <v>780409</v>
      </c>
      <c r="C350" s="11" t="s">
        <v>812</v>
      </c>
      <c r="D350" s="249">
        <v>10679948</v>
      </c>
      <c r="E350" s="250">
        <v>0</v>
      </c>
      <c r="F350" s="33"/>
      <c r="G350" s="33">
        <v>0</v>
      </c>
      <c r="H350" s="33"/>
      <c r="I350" s="33"/>
      <c r="J350" s="33"/>
      <c r="K350" s="40"/>
      <c r="L350" s="33">
        <v>0</v>
      </c>
      <c r="M350" s="33">
        <v>0</v>
      </c>
      <c r="N350" s="33">
        <v>0</v>
      </c>
      <c r="O350" s="33">
        <v>10679948</v>
      </c>
      <c r="P350" s="251"/>
    </row>
    <row r="351" spans="1:16" ht="45">
      <c r="A351" s="38">
        <v>323</v>
      </c>
      <c r="B351" s="43">
        <v>780422</v>
      </c>
      <c r="C351" s="10" t="s">
        <v>312</v>
      </c>
      <c r="D351" s="249">
        <v>35151292</v>
      </c>
      <c r="E351" s="250">
        <v>0</v>
      </c>
      <c r="F351" s="33"/>
      <c r="G351" s="33">
        <v>0</v>
      </c>
      <c r="H351" s="33"/>
      <c r="I351" s="33"/>
      <c r="J351" s="33"/>
      <c r="K351" s="40"/>
      <c r="L351" s="33">
        <v>0</v>
      </c>
      <c r="M351" s="33">
        <v>0</v>
      </c>
      <c r="N351" s="33">
        <v>0</v>
      </c>
      <c r="O351" s="33">
        <v>35151292</v>
      </c>
      <c r="P351" s="251"/>
    </row>
    <row r="352" spans="1:16" ht="30">
      <c r="A352" s="38">
        <v>324</v>
      </c>
      <c r="B352" s="43">
        <v>780218</v>
      </c>
      <c r="C352" s="10" t="s">
        <v>313</v>
      </c>
      <c r="D352" s="249">
        <v>0</v>
      </c>
      <c r="E352" s="250">
        <v>0</v>
      </c>
      <c r="F352" s="33"/>
      <c r="G352" s="33">
        <v>0</v>
      </c>
      <c r="H352" s="33"/>
      <c r="I352" s="33"/>
      <c r="J352" s="33"/>
      <c r="K352" s="40"/>
      <c r="L352" s="33">
        <v>0</v>
      </c>
      <c r="M352" s="33">
        <v>0</v>
      </c>
      <c r="N352" s="33">
        <v>0</v>
      </c>
      <c r="O352" s="33">
        <v>0</v>
      </c>
      <c r="P352" s="251"/>
    </row>
    <row r="353" spans="1:16" ht="30">
      <c r="A353" s="38">
        <v>325</v>
      </c>
      <c r="B353" s="43">
        <v>780214</v>
      </c>
      <c r="C353" s="11" t="s">
        <v>813</v>
      </c>
      <c r="D353" s="249">
        <v>0</v>
      </c>
      <c r="E353" s="250">
        <v>0</v>
      </c>
      <c r="F353" s="33"/>
      <c r="G353" s="33">
        <v>0</v>
      </c>
      <c r="H353" s="33"/>
      <c r="I353" s="33"/>
      <c r="J353" s="33"/>
      <c r="K353" s="40"/>
      <c r="L353" s="33">
        <v>0</v>
      </c>
      <c r="M353" s="33">
        <v>0</v>
      </c>
      <c r="N353" s="33">
        <v>0</v>
      </c>
      <c r="O353" s="33">
        <v>0</v>
      </c>
      <c r="P353" s="251"/>
    </row>
    <row r="354" spans="1:16">
      <c r="A354" s="38"/>
      <c r="B354" s="43"/>
      <c r="C354" s="10" t="s">
        <v>859</v>
      </c>
      <c r="D354" s="249">
        <v>0</v>
      </c>
      <c r="E354" s="250">
        <v>0</v>
      </c>
      <c r="F354" s="33"/>
      <c r="G354" s="33">
        <v>0</v>
      </c>
      <c r="H354" s="33"/>
      <c r="I354" s="33"/>
      <c r="J354" s="33"/>
      <c r="K354" s="40"/>
      <c r="L354" s="33">
        <v>0</v>
      </c>
      <c r="M354" s="33">
        <v>0</v>
      </c>
      <c r="N354" s="33">
        <v>0</v>
      </c>
      <c r="O354" s="33">
        <v>0</v>
      </c>
      <c r="P354" s="251"/>
    </row>
    <row r="355" spans="1:16" ht="60">
      <c r="A355" s="38">
        <v>326</v>
      </c>
      <c r="B355" s="43">
        <v>780331</v>
      </c>
      <c r="C355" s="11" t="s">
        <v>314</v>
      </c>
      <c r="D355" s="249">
        <v>166865170</v>
      </c>
      <c r="E355" s="250">
        <v>0</v>
      </c>
      <c r="F355" s="33"/>
      <c r="G355" s="33">
        <v>0</v>
      </c>
      <c r="H355" s="33"/>
      <c r="I355" s="33"/>
      <c r="J355" s="33"/>
      <c r="K355" s="40"/>
      <c r="L355" s="33">
        <v>0</v>
      </c>
      <c r="M355" s="33">
        <v>0</v>
      </c>
      <c r="N355" s="33">
        <v>0</v>
      </c>
      <c r="O355" s="33">
        <v>166865170</v>
      </c>
      <c r="P355" s="251"/>
    </row>
    <row r="356" spans="1:16" ht="30">
      <c r="A356" s="38">
        <v>327</v>
      </c>
      <c r="B356" s="43">
        <v>780634</v>
      </c>
      <c r="C356" s="30" t="s">
        <v>315</v>
      </c>
      <c r="D356" s="249">
        <v>13666625</v>
      </c>
      <c r="E356" s="250">
        <v>0</v>
      </c>
      <c r="F356" s="33"/>
      <c r="G356" s="33">
        <v>0</v>
      </c>
      <c r="H356" s="33"/>
      <c r="I356" s="33"/>
      <c r="J356" s="33"/>
      <c r="K356" s="40"/>
      <c r="L356" s="33">
        <v>0</v>
      </c>
      <c r="M356" s="33">
        <v>0</v>
      </c>
      <c r="N356" s="33">
        <v>0</v>
      </c>
      <c r="O356" s="33">
        <v>13666625</v>
      </c>
      <c r="P356" s="251"/>
    </row>
    <row r="357" spans="1:16" ht="30">
      <c r="A357" s="38">
        <v>328</v>
      </c>
      <c r="B357" s="43">
        <v>780693</v>
      </c>
      <c r="C357" s="11" t="s">
        <v>316</v>
      </c>
      <c r="D357" s="249">
        <v>36103434</v>
      </c>
      <c r="E357" s="250">
        <v>0</v>
      </c>
      <c r="F357" s="33"/>
      <c r="G357" s="33">
        <v>0</v>
      </c>
      <c r="H357" s="33"/>
      <c r="I357" s="33"/>
      <c r="J357" s="33"/>
      <c r="K357" s="40"/>
      <c r="L357" s="33">
        <v>0</v>
      </c>
      <c r="M357" s="33">
        <v>0</v>
      </c>
      <c r="N357" s="33">
        <v>0</v>
      </c>
      <c r="O357" s="33">
        <v>36103434</v>
      </c>
      <c r="P357" s="251"/>
    </row>
    <row r="358" spans="1:16" ht="60">
      <c r="A358" s="38">
        <v>329</v>
      </c>
      <c r="B358" s="43">
        <v>780756</v>
      </c>
      <c r="C358" s="10" t="s">
        <v>335</v>
      </c>
      <c r="D358" s="249">
        <v>0</v>
      </c>
      <c r="E358" s="250">
        <v>0</v>
      </c>
      <c r="F358" s="33"/>
      <c r="G358" s="33">
        <v>0</v>
      </c>
      <c r="H358" s="33"/>
      <c r="I358" s="33"/>
      <c r="J358" s="33"/>
      <c r="K358" s="40"/>
      <c r="L358" s="33">
        <v>0</v>
      </c>
      <c r="M358" s="33">
        <v>0</v>
      </c>
      <c r="N358" s="33">
        <v>0</v>
      </c>
      <c r="O358" s="33">
        <v>0</v>
      </c>
      <c r="P358" s="251"/>
    </row>
    <row r="359" spans="1:16">
      <c r="A359" s="38"/>
      <c r="B359" s="43"/>
      <c r="C359" s="11" t="s">
        <v>860</v>
      </c>
      <c r="D359" s="249">
        <v>0</v>
      </c>
      <c r="E359" s="250">
        <v>0</v>
      </c>
      <c r="F359" s="33"/>
      <c r="G359" s="33">
        <v>0</v>
      </c>
      <c r="H359" s="33"/>
      <c r="I359" s="33"/>
      <c r="J359" s="33"/>
      <c r="K359" s="40"/>
      <c r="L359" s="33">
        <v>0</v>
      </c>
      <c r="M359" s="33">
        <v>0</v>
      </c>
      <c r="N359" s="33">
        <v>0</v>
      </c>
      <c r="O359" s="33">
        <v>0</v>
      </c>
      <c r="P359" s="251"/>
    </row>
    <row r="360" spans="1:16" ht="30">
      <c r="A360" s="38">
        <v>330</v>
      </c>
      <c r="B360" s="43" t="s">
        <v>632</v>
      </c>
      <c r="C360" s="10" t="s">
        <v>861</v>
      </c>
      <c r="D360" s="249">
        <v>0</v>
      </c>
      <c r="E360" s="250">
        <v>0</v>
      </c>
      <c r="F360" s="33"/>
      <c r="G360" s="33">
        <v>0</v>
      </c>
      <c r="H360" s="33"/>
      <c r="I360" s="33"/>
      <c r="J360" s="33"/>
      <c r="K360" s="40"/>
      <c r="L360" s="33">
        <v>0</v>
      </c>
      <c r="M360" s="33">
        <v>0</v>
      </c>
      <c r="N360" s="33">
        <v>0</v>
      </c>
      <c r="O360" s="33">
        <v>0</v>
      </c>
      <c r="P360" s="251"/>
    </row>
    <row r="361" spans="1:16">
      <c r="A361" s="38">
        <v>331</v>
      </c>
      <c r="B361" s="43" t="s">
        <v>653</v>
      </c>
      <c r="C361" s="11" t="s">
        <v>862</v>
      </c>
      <c r="D361" s="249">
        <v>0</v>
      </c>
      <c r="E361" s="250">
        <v>0</v>
      </c>
      <c r="F361" s="33"/>
      <c r="G361" s="33">
        <v>0</v>
      </c>
      <c r="H361" s="33"/>
      <c r="I361" s="33"/>
      <c r="J361" s="33"/>
      <c r="K361" s="40"/>
      <c r="L361" s="33">
        <v>0</v>
      </c>
      <c r="M361" s="33">
        <v>0</v>
      </c>
      <c r="N361" s="33">
        <v>0</v>
      </c>
      <c r="O361" s="33">
        <v>0</v>
      </c>
      <c r="P361" s="251"/>
    </row>
    <row r="362" spans="1:16">
      <c r="A362" s="38">
        <v>332</v>
      </c>
      <c r="B362" s="43" t="s">
        <v>863</v>
      </c>
      <c r="C362" s="10" t="s">
        <v>864</v>
      </c>
      <c r="D362" s="249">
        <v>0</v>
      </c>
      <c r="E362" s="250">
        <v>0</v>
      </c>
      <c r="F362" s="33"/>
      <c r="G362" s="33">
        <v>0</v>
      </c>
      <c r="H362" s="33"/>
      <c r="I362" s="33"/>
      <c r="J362" s="33"/>
      <c r="K362" s="40"/>
      <c r="L362" s="33">
        <v>0</v>
      </c>
      <c r="M362" s="33">
        <v>0</v>
      </c>
      <c r="N362" s="33">
        <v>0</v>
      </c>
      <c r="O362" s="33">
        <v>0</v>
      </c>
      <c r="P362" s="251"/>
    </row>
    <row r="363" spans="1:16" ht="30">
      <c r="A363" s="38">
        <v>333</v>
      </c>
      <c r="B363" s="43" t="s">
        <v>865</v>
      </c>
      <c r="C363" s="11" t="s">
        <v>866</v>
      </c>
      <c r="D363" s="249">
        <v>0</v>
      </c>
      <c r="E363" s="250">
        <v>0</v>
      </c>
      <c r="F363" s="33"/>
      <c r="G363" s="33">
        <v>0</v>
      </c>
      <c r="H363" s="33"/>
      <c r="I363" s="33"/>
      <c r="J363" s="33"/>
      <c r="K363" s="40"/>
      <c r="L363" s="33">
        <v>0</v>
      </c>
      <c r="M363" s="33">
        <v>0</v>
      </c>
      <c r="N363" s="33">
        <v>0</v>
      </c>
      <c r="O363" s="33">
        <v>0</v>
      </c>
      <c r="P363" s="251"/>
    </row>
    <row r="364" spans="1:16">
      <c r="A364" s="38">
        <v>334</v>
      </c>
      <c r="B364" s="43" t="s">
        <v>867</v>
      </c>
      <c r="C364" s="10" t="s">
        <v>868</v>
      </c>
      <c r="D364" s="249">
        <v>0</v>
      </c>
      <c r="E364" s="250">
        <v>0</v>
      </c>
      <c r="F364" s="33"/>
      <c r="G364" s="33">
        <v>0</v>
      </c>
      <c r="H364" s="33"/>
      <c r="I364" s="33"/>
      <c r="J364" s="33"/>
      <c r="K364" s="40"/>
      <c r="L364" s="33">
        <v>0</v>
      </c>
      <c r="M364" s="33">
        <v>0</v>
      </c>
      <c r="N364" s="33">
        <v>0</v>
      </c>
      <c r="O364" s="33">
        <v>0</v>
      </c>
      <c r="P364" s="251"/>
    </row>
    <row r="365" spans="1:16">
      <c r="A365" s="38">
        <v>335</v>
      </c>
      <c r="B365" s="43" t="s">
        <v>869</v>
      </c>
      <c r="C365" s="11" t="s">
        <v>870</v>
      </c>
      <c r="D365" s="249">
        <v>0</v>
      </c>
      <c r="E365" s="250">
        <v>0</v>
      </c>
      <c r="F365" s="33"/>
      <c r="G365" s="33">
        <v>0</v>
      </c>
      <c r="H365" s="33"/>
      <c r="I365" s="33"/>
      <c r="J365" s="33"/>
      <c r="K365" s="40"/>
      <c r="L365" s="33">
        <v>0</v>
      </c>
      <c r="M365" s="33">
        <v>0</v>
      </c>
      <c r="N365" s="33">
        <v>0</v>
      </c>
      <c r="O365" s="33">
        <v>0</v>
      </c>
      <c r="P365" s="251"/>
    </row>
    <row r="366" spans="1:16">
      <c r="A366" s="38">
        <v>336</v>
      </c>
      <c r="B366" s="39" t="s">
        <v>871</v>
      </c>
      <c r="C366" s="10" t="s">
        <v>872</v>
      </c>
      <c r="D366" s="249">
        <v>0</v>
      </c>
      <c r="E366" s="250">
        <v>0</v>
      </c>
      <c r="F366" s="33"/>
      <c r="G366" s="33">
        <v>0</v>
      </c>
      <c r="H366" s="33"/>
      <c r="I366" s="33"/>
      <c r="J366" s="33"/>
      <c r="K366" s="40"/>
      <c r="L366" s="33">
        <v>0</v>
      </c>
      <c r="M366" s="33">
        <v>0</v>
      </c>
      <c r="N366" s="33">
        <v>0</v>
      </c>
      <c r="O366" s="33">
        <v>0</v>
      </c>
      <c r="P366" s="251"/>
    </row>
    <row r="367" spans="1:16" ht="30">
      <c r="A367" s="38">
        <v>337</v>
      </c>
      <c r="B367" s="43" t="s">
        <v>873</v>
      </c>
      <c r="C367" s="27" t="s">
        <v>874</v>
      </c>
      <c r="D367" s="249">
        <v>0</v>
      </c>
      <c r="E367" s="250">
        <v>0</v>
      </c>
      <c r="F367" s="33"/>
      <c r="G367" s="33">
        <v>0</v>
      </c>
      <c r="H367" s="33"/>
      <c r="I367" s="33"/>
      <c r="J367" s="33"/>
      <c r="K367" s="40"/>
      <c r="L367" s="33">
        <v>0</v>
      </c>
      <c r="M367" s="33">
        <v>0</v>
      </c>
      <c r="N367" s="33">
        <v>0</v>
      </c>
      <c r="O367" s="33">
        <v>0</v>
      </c>
      <c r="P367" s="251"/>
    </row>
    <row r="368" spans="1:16">
      <c r="A368" s="38">
        <v>338</v>
      </c>
      <c r="B368" s="43" t="s">
        <v>875</v>
      </c>
      <c r="C368" s="11" t="s">
        <v>876</v>
      </c>
      <c r="D368" s="249">
        <v>0</v>
      </c>
      <c r="E368" s="250">
        <v>0</v>
      </c>
      <c r="F368" s="33"/>
      <c r="G368" s="33">
        <v>0</v>
      </c>
      <c r="H368" s="33"/>
      <c r="I368" s="33"/>
      <c r="J368" s="33"/>
      <c r="K368" s="40"/>
      <c r="L368" s="33">
        <v>0</v>
      </c>
      <c r="M368" s="33">
        <v>0</v>
      </c>
      <c r="N368" s="33">
        <v>0</v>
      </c>
      <c r="O368" s="33">
        <v>0</v>
      </c>
      <c r="P368" s="251"/>
    </row>
    <row r="369" spans="1:16" ht="30">
      <c r="A369" s="38">
        <v>339</v>
      </c>
      <c r="B369" s="43" t="s">
        <v>877</v>
      </c>
      <c r="C369" s="20" t="s">
        <v>878</v>
      </c>
      <c r="D369" s="249">
        <v>0</v>
      </c>
      <c r="E369" s="250">
        <v>0</v>
      </c>
      <c r="F369" s="33"/>
      <c r="G369" s="33">
        <v>0</v>
      </c>
      <c r="H369" s="33"/>
      <c r="I369" s="33"/>
      <c r="J369" s="33"/>
      <c r="K369" s="40"/>
      <c r="L369" s="33">
        <v>0</v>
      </c>
      <c r="M369" s="33">
        <v>0</v>
      </c>
      <c r="N369" s="33">
        <v>0</v>
      </c>
      <c r="O369" s="33">
        <v>0</v>
      </c>
      <c r="P369" s="251"/>
    </row>
    <row r="370" spans="1:16" s="253" customFormat="1" ht="37.5" customHeight="1">
      <c r="A370" s="33"/>
      <c r="B370" s="33"/>
      <c r="C370" s="33" t="s">
        <v>843</v>
      </c>
      <c r="D370" s="53">
        <v>167304220337</v>
      </c>
      <c r="E370" s="53">
        <v>0</v>
      </c>
      <c r="F370" s="53">
        <v>4627697</v>
      </c>
      <c r="G370" s="53">
        <v>26211858</v>
      </c>
      <c r="H370" s="53">
        <v>13063233</v>
      </c>
      <c r="I370" s="53">
        <v>-3213745</v>
      </c>
      <c r="J370" s="53">
        <v>-1378195</v>
      </c>
      <c r="K370" s="53">
        <v>66041550</v>
      </c>
      <c r="L370" s="53">
        <v>0</v>
      </c>
      <c r="M370" s="53">
        <v>7192710</v>
      </c>
      <c r="N370" s="53">
        <v>112545108</v>
      </c>
      <c r="O370" s="53">
        <v>167416765445</v>
      </c>
    </row>
  </sheetData>
  <mergeCells count="1">
    <mergeCell ref="C1:O1"/>
  </mergeCells>
  <conditionalFormatting sqref="C5">
    <cfRule type="duplicateValues" dxfId="1" priority="2"/>
  </conditionalFormatting>
  <pageMargins left="0.23622047244094491" right="0.23622047244094491" top="0.15748031496062992" bottom="0.15748031496062992" header="0.31496062992125984" footer="0.31496062992125984"/>
  <pageSetup paperSize="9" scale="40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opLeftCell="A2" zoomScaleNormal="100" workbookViewId="0">
      <selection activeCell="C17" sqref="C17"/>
    </sheetView>
  </sheetViews>
  <sheetFormatPr defaultRowHeight="15"/>
  <cols>
    <col min="2" max="2" width="13.42578125" customWidth="1"/>
    <col min="3" max="3" width="62.42578125" bestFit="1" customWidth="1"/>
    <col min="5" max="5" width="18" bestFit="1" customWidth="1"/>
    <col min="6" max="6" width="12.5703125" customWidth="1"/>
    <col min="7" max="7" width="17.85546875" customWidth="1"/>
    <col min="8" max="8" width="15.5703125" customWidth="1"/>
    <col min="9" max="9" width="21.28515625" customWidth="1"/>
  </cols>
  <sheetData>
    <row r="1" spans="1:11" ht="106.5" customHeight="1">
      <c r="A1" s="258" t="s">
        <v>1095</v>
      </c>
      <c r="B1" s="258"/>
      <c r="C1" s="258"/>
      <c r="D1" s="211"/>
      <c r="E1" s="211"/>
    </row>
    <row r="2" spans="1:11" ht="23.25" customHeight="1">
      <c r="A2" s="259" t="s">
        <v>1007</v>
      </c>
      <c r="B2" s="259" t="s">
        <v>1008</v>
      </c>
      <c r="C2" s="260" t="s">
        <v>1079</v>
      </c>
      <c r="D2" s="261" t="s">
        <v>1080</v>
      </c>
      <c r="E2" s="261"/>
      <c r="F2" s="255" t="s">
        <v>1081</v>
      </c>
      <c r="G2" s="256"/>
      <c r="H2" s="255" t="s">
        <v>1082</v>
      </c>
      <c r="I2" s="256"/>
      <c r="J2" s="140"/>
      <c r="K2" s="140"/>
    </row>
    <row r="3" spans="1:11" ht="30.75" customHeight="1">
      <c r="A3" s="259"/>
      <c r="B3" s="259"/>
      <c r="C3" s="260"/>
      <c r="D3" s="212" t="s">
        <v>1083</v>
      </c>
      <c r="E3" s="213" t="s">
        <v>1017</v>
      </c>
      <c r="F3" s="212" t="s">
        <v>1083</v>
      </c>
      <c r="G3" s="213" t="s">
        <v>1017</v>
      </c>
      <c r="H3" s="212" t="s">
        <v>1083</v>
      </c>
      <c r="I3" s="213" t="s">
        <v>1017</v>
      </c>
      <c r="J3" s="140"/>
      <c r="K3" s="140"/>
    </row>
    <row r="4" spans="1:11" ht="18.75">
      <c r="A4" s="214">
        <v>1</v>
      </c>
      <c r="B4" s="215">
        <v>780043</v>
      </c>
      <c r="C4" s="216" t="s">
        <v>966</v>
      </c>
      <c r="D4" s="217">
        <v>18</v>
      </c>
      <c r="E4" s="218">
        <v>28452472</v>
      </c>
      <c r="F4" s="219">
        <v>-11</v>
      </c>
      <c r="G4" s="219">
        <v>-16123155</v>
      </c>
      <c r="H4" s="220">
        <v>7</v>
      </c>
      <c r="I4" s="220">
        <v>12329317</v>
      </c>
      <c r="J4" s="140"/>
      <c r="K4" s="140"/>
    </row>
    <row r="5" spans="1:11" ht="18.75">
      <c r="A5" s="214">
        <v>2</v>
      </c>
      <c r="B5" s="215">
        <v>780048</v>
      </c>
      <c r="C5" s="216" t="s">
        <v>897</v>
      </c>
      <c r="D5" s="217">
        <v>233</v>
      </c>
      <c r="E5" s="218">
        <v>275616337</v>
      </c>
      <c r="F5" s="219">
        <v>3</v>
      </c>
      <c r="G5" s="219">
        <v>3977263</v>
      </c>
      <c r="H5" s="220">
        <v>236</v>
      </c>
      <c r="I5" s="220">
        <v>279593600</v>
      </c>
      <c r="J5" s="140"/>
      <c r="K5" s="140"/>
    </row>
    <row r="6" spans="1:11" ht="31.5">
      <c r="A6" s="214">
        <v>3</v>
      </c>
      <c r="B6" s="215">
        <v>780006</v>
      </c>
      <c r="C6" s="216" t="s">
        <v>899</v>
      </c>
      <c r="D6" s="217">
        <v>159</v>
      </c>
      <c r="E6" s="218">
        <v>139224281</v>
      </c>
      <c r="F6" s="219"/>
      <c r="G6" s="221"/>
      <c r="H6" s="220">
        <v>159</v>
      </c>
      <c r="I6" s="220">
        <v>139224281</v>
      </c>
      <c r="J6" s="140"/>
      <c r="K6" s="140"/>
    </row>
    <row r="7" spans="1:11" ht="18.75">
      <c r="A7" s="214">
        <v>4</v>
      </c>
      <c r="B7" s="215">
        <v>780046</v>
      </c>
      <c r="C7" s="216" t="s">
        <v>900</v>
      </c>
      <c r="D7" s="217">
        <v>125</v>
      </c>
      <c r="E7" s="218">
        <v>109637751</v>
      </c>
      <c r="F7" s="219">
        <v>1</v>
      </c>
      <c r="G7" s="219">
        <v>2095683</v>
      </c>
      <c r="H7" s="220">
        <v>126</v>
      </c>
      <c r="I7" s="220">
        <v>111733434</v>
      </c>
      <c r="J7" s="140"/>
      <c r="K7" s="140"/>
    </row>
    <row r="8" spans="1:11" ht="18.75">
      <c r="A8" s="214">
        <v>5</v>
      </c>
      <c r="B8" s="215">
        <v>780047</v>
      </c>
      <c r="C8" s="222" t="s">
        <v>953</v>
      </c>
      <c r="D8" s="217">
        <v>132</v>
      </c>
      <c r="E8" s="218">
        <v>66474650</v>
      </c>
      <c r="F8" s="219"/>
      <c r="G8" s="221"/>
      <c r="H8" s="220">
        <v>132</v>
      </c>
      <c r="I8" s="220">
        <v>66474650</v>
      </c>
      <c r="J8" s="140"/>
      <c r="K8" s="140"/>
    </row>
    <row r="9" spans="1:11" ht="18.75">
      <c r="A9" s="214">
        <v>6</v>
      </c>
      <c r="B9" s="215">
        <v>780004</v>
      </c>
      <c r="C9" s="216" t="s">
        <v>971</v>
      </c>
      <c r="D9" s="217">
        <v>102</v>
      </c>
      <c r="E9" s="218">
        <v>74937177</v>
      </c>
      <c r="F9" s="219">
        <v>3</v>
      </c>
      <c r="G9" s="219">
        <v>3977263</v>
      </c>
      <c r="H9" s="220">
        <v>105</v>
      </c>
      <c r="I9" s="220">
        <v>78914440</v>
      </c>
      <c r="J9" s="140"/>
      <c r="K9" s="140"/>
    </row>
    <row r="10" spans="1:11" ht="18.75">
      <c r="A10" s="214">
        <v>7</v>
      </c>
      <c r="B10" s="215">
        <v>780014</v>
      </c>
      <c r="C10" s="216" t="s">
        <v>1084</v>
      </c>
      <c r="D10" s="217">
        <v>53</v>
      </c>
      <c r="E10" s="218">
        <v>70260113</v>
      </c>
      <c r="F10" s="219">
        <v>4</v>
      </c>
      <c r="G10" s="219">
        <v>6072946</v>
      </c>
      <c r="H10" s="220">
        <v>57</v>
      </c>
      <c r="I10" s="220">
        <v>76333059</v>
      </c>
      <c r="J10" s="140"/>
      <c r="K10" s="140"/>
    </row>
    <row r="11" spans="1:11" ht="31.5">
      <c r="A11" s="214">
        <v>8</v>
      </c>
      <c r="B11" s="215">
        <v>780036</v>
      </c>
      <c r="C11" s="216" t="s">
        <v>1085</v>
      </c>
      <c r="D11" s="217">
        <v>110</v>
      </c>
      <c r="E11" s="218">
        <v>75872912</v>
      </c>
      <c r="F11" s="220"/>
      <c r="G11" s="223"/>
      <c r="H11" s="220">
        <v>110</v>
      </c>
      <c r="I11" s="220">
        <v>75872912</v>
      </c>
      <c r="J11" s="140"/>
      <c r="K11" s="140"/>
    </row>
    <row r="12" spans="1:11" ht="63">
      <c r="A12" s="214">
        <v>9</v>
      </c>
      <c r="B12" s="215">
        <v>780240</v>
      </c>
      <c r="C12" s="216" t="s">
        <v>1086</v>
      </c>
      <c r="D12" s="217">
        <v>97</v>
      </c>
      <c r="E12" s="218">
        <v>43162672</v>
      </c>
      <c r="F12" s="220"/>
      <c r="G12" s="223"/>
      <c r="H12" s="220">
        <v>97</v>
      </c>
      <c r="I12" s="220">
        <v>43162672</v>
      </c>
      <c r="J12" s="140"/>
      <c r="K12" s="140"/>
    </row>
    <row r="13" spans="1:11" ht="47.25">
      <c r="A13" s="214">
        <v>10</v>
      </c>
      <c r="B13" s="215">
        <v>780153</v>
      </c>
      <c r="C13" s="224" t="s">
        <v>1087</v>
      </c>
      <c r="D13" s="217">
        <v>165</v>
      </c>
      <c r="E13" s="218">
        <v>109801908</v>
      </c>
      <c r="F13" s="220"/>
      <c r="G13" s="223"/>
      <c r="H13" s="220">
        <v>165</v>
      </c>
      <c r="I13" s="220">
        <v>109801908</v>
      </c>
      <c r="J13" s="140"/>
      <c r="K13" s="140"/>
    </row>
    <row r="14" spans="1:11" ht="47.25">
      <c r="A14" s="214">
        <v>11</v>
      </c>
      <c r="B14" s="215">
        <v>780030</v>
      </c>
      <c r="C14" s="216" t="s">
        <v>1088</v>
      </c>
      <c r="D14" s="217">
        <v>9</v>
      </c>
      <c r="E14" s="218">
        <v>6227632</v>
      </c>
      <c r="F14" s="220"/>
      <c r="G14" s="223"/>
      <c r="H14" s="220">
        <v>9</v>
      </c>
      <c r="I14" s="220">
        <v>6227632</v>
      </c>
      <c r="J14" s="140"/>
      <c r="K14" s="140"/>
    </row>
    <row r="15" spans="1:11" ht="31.5">
      <c r="A15" s="214">
        <v>12</v>
      </c>
      <c r="B15" s="215">
        <v>780034</v>
      </c>
      <c r="C15" s="216" t="s">
        <v>1089</v>
      </c>
      <c r="D15" s="217">
        <v>4</v>
      </c>
      <c r="E15" s="218">
        <v>4002752</v>
      </c>
      <c r="F15" s="220"/>
      <c r="G15" s="223"/>
      <c r="H15" s="220">
        <v>4</v>
      </c>
      <c r="I15" s="220">
        <v>4002752</v>
      </c>
      <c r="J15" s="140"/>
      <c r="K15" s="140"/>
    </row>
    <row r="16" spans="1:11" ht="18.75">
      <c r="A16" s="214">
        <v>13</v>
      </c>
      <c r="B16" s="225">
        <v>780071</v>
      </c>
      <c r="C16" s="226" t="s">
        <v>1090</v>
      </c>
      <c r="D16" s="217">
        <v>14</v>
      </c>
      <c r="E16" s="218">
        <v>4603578</v>
      </c>
      <c r="F16" s="220"/>
      <c r="G16" s="223"/>
      <c r="H16" s="220">
        <v>14</v>
      </c>
      <c r="I16" s="220">
        <v>4603578</v>
      </c>
      <c r="J16" s="140"/>
      <c r="K16" s="140"/>
    </row>
    <row r="17" spans="1:11" ht="18.75">
      <c r="A17" s="214">
        <v>14</v>
      </c>
      <c r="B17" s="225">
        <v>780016</v>
      </c>
      <c r="C17" s="226" t="s">
        <v>1091</v>
      </c>
      <c r="D17" s="217">
        <v>6</v>
      </c>
      <c r="E17" s="218">
        <v>11403866</v>
      </c>
      <c r="F17" s="220"/>
      <c r="G17" s="223"/>
      <c r="H17" s="220">
        <v>6</v>
      </c>
      <c r="I17" s="220">
        <v>11403866</v>
      </c>
      <c r="J17" s="140"/>
      <c r="K17" s="140"/>
    </row>
    <row r="18" spans="1:11" ht="18.75">
      <c r="A18" s="214">
        <v>15</v>
      </c>
      <c r="B18" s="225">
        <v>780009</v>
      </c>
      <c r="C18" s="226" t="s">
        <v>1092</v>
      </c>
      <c r="D18" s="217">
        <v>5</v>
      </c>
      <c r="E18" s="218">
        <v>8899679</v>
      </c>
      <c r="F18" s="220"/>
      <c r="G18" s="223"/>
      <c r="H18" s="220">
        <v>5</v>
      </c>
      <c r="I18" s="220">
        <v>8899679</v>
      </c>
      <c r="J18" s="140"/>
      <c r="K18" s="140"/>
    </row>
    <row r="19" spans="1:11" ht="18.75">
      <c r="A19" s="257" t="s">
        <v>1093</v>
      </c>
      <c r="B19" s="257"/>
      <c r="C19" s="257"/>
      <c r="D19" s="227">
        <v>1232</v>
      </c>
      <c r="E19" s="228">
        <v>1028577780</v>
      </c>
      <c r="F19" s="229">
        <v>0</v>
      </c>
      <c r="G19" s="229">
        <v>0</v>
      </c>
      <c r="H19" s="229">
        <v>1232</v>
      </c>
      <c r="I19" s="229">
        <v>1028577780</v>
      </c>
      <c r="J19" s="140"/>
      <c r="K19" s="140"/>
    </row>
    <row r="20" spans="1:11">
      <c r="F20" s="140"/>
      <c r="G20" s="140"/>
      <c r="H20" s="140"/>
      <c r="I20" s="140"/>
      <c r="J20" s="140"/>
      <c r="K20" s="140"/>
    </row>
  </sheetData>
  <mergeCells count="8">
    <mergeCell ref="H2:I2"/>
    <mergeCell ref="A19:C19"/>
    <mergeCell ref="A1:C1"/>
    <mergeCell ref="A2:A3"/>
    <mergeCell ref="B2:B3"/>
    <mergeCell ref="C2:C3"/>
    <mergeCell ref="D2:E2"/>
    <mergeCell ref="F2:G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57"/>
  <sheetViews>
    <sheetView zoomScale="90" zoomScaleNormal="90" workbookViewId="0">
      <pane xSplit="3" ySplit="4" topLeftCell="D5" activePane="bottomRight" state="frozen"/>
      <selection pane="topRight" activeCell="E1" sqref="E1"/>
      <selection pane="bottomLeft" activeCell="A5" sqref="A5"/>
      <selection pane="bottomRight" activeCell="C20" sqref="C20"/>
    </sheetView>
  </sheetViews>
  <sheetFormatPr defaultColWidth="9.140625" defaultRowHeight="15.75"/>
  <cols>
    <col min="1" max="1" width="8.85546875" style="102" customWidth="1"/>
    <col min="2" max="2" width="16.7109375" style="102" customWidth="1"/>
    <col min="3" max="3" width="43.28515625" style="102" customWidth="1"/>
    <col min="4" max="4" width="18.7109375" style="102" customWidth="1"/>
    <col min="5" max="5" width="24.7109375" style="102" customWidth="1"/>
    <col min="6" max="6" width="16.5703125" style="71" customWidth="1"/>
    <col min="7" max="7" width="20" style="71" bestFit="1" customWidth="1"/>
    <col min="8" max="8" width="15.42578125" style="102" customWidth="1"/>
    <col min="9" max="9" width="22.85546875" style="102" customWidth="1"/>
    <col min="10" max="11" width="9.140625" style="71"/>
    <col min="12" max="16384" width="9.140625" style="102"/>
  </cols>
  <sheetData>
    <row r="1" spans="1:33" ht="50.25" customHeight="1">
      <c r="A1" s="267" t="s">
        <v>1096</v>
      </c>
      <c r="B1" s="267"/>
      <c r="C1" s="267"/>
      <c r="D1" s="267"/>
      <c r="E1" s="267"/>
      <c r="F1" s="267"/>
      <c r="G1" s="267"/>
      <c r="H1" s="267"/>
      <c r="I1" s="267"/>
    </row>
    <row r="2" spans="1:33" s="103" customFormat="1">
      <c r="A2" s="268" t="s">
        <v>890</v>
      </c>
      <c r="B2" s="269" t="s">
        <v>963</v>
      </c>
      <c r="C2" s="270" t="s">
        <v>0</v>
      </c>
      <c r="D2" s="270" t="s">
        <v>964</v>
      </c>
      <c r="E2" s="270"/>
      <c r="F2" s="271" t="s">
        <v>893</v>
      </c>
      <c r="G2" s="271"/>
      <c r="H2" s="272" t="s">
        <v>965</v>
      </c>
      <c r="I2" s="272"/>
      <c r="J2" s="102"/>
      <c r="K2" s="102" t="s">
        <v>898</v>
      </c>
      <c r="L2" s="102"/>
      <c r="M2" s="89"/>
    </row>
    <row r="3" spans="1:33" s="103" customFormat="1">
      <c r="A3" s="268"/>
      <c r="B3" s="269"/>
      <c r="C3" s="270"/>
      <c r="D3" s="270"/>
      <c r="E3" s="270"/>
      <c r="F3" s="271"/>
      <c r="G3" s="271"/>
      <c r="H3" s="272"/>
      <c r="I3" s="272"/>
      <c r="J3" s="102"/>
      <c r="K3" s="102"/>
      <c r="L3" s="102"/>
      <c r="M3" s="89"/>
    </row>
    <row r="4" spans="1:33" s="103" customFormat="1">
      <c r="A4" s="268"/>
      <c r="B4" s="269"/>
      <c r="C4" s="270"/>
      <c r="D4" s="270"/>
      <c r="E4" s="270"/>
      <c r="F4" s="271"/>
      <c r="G4" s="271"/>
      <c r="H4" s="272"/>
      <c r="I4" s="272"/>
      <c r="J4" s="102"/>
      <c r="K4" s="102"/>
      <c r="L4" s="102"/>
      <c r="M4" s="89"/>
    </row>
    <row r="5" spans="1:33" ht="31.5">
      <c r="A5" s="104"/>
      <c r="B5" s="104"/>
      <c r="C5" s="105"/>
      <c r="D5" s="106" t="s">
        <v>895</v>
      </c>
      <c r="E5" s="106" t="s">
        <v>896</v>
      </c>
      <c r="F5" s="106" t="s">
        <v>895</v>
      </c>
      <c r="G5" s="106" t="s">
        <v>896</v>
      </c>
      <c r="H5" s="106" t="s">
        <v>895</v>
      </c>
      <c r="I5" s="107" t="s">
        <v>896</v>
      </c>
      <c r="J5" s="102"/>
      <c r="K5" s="102"/>
      <c r="M5" s="89"/>
      <c r="N5" s="103"/>
      <c r="O5" s="103"/>
      <c r="P5" s="103"/>
      <c r="Q5" s="89"/>
      <c r="R5" s="103"/>
      <c r="S5" s="103"/>
      <c r="T5" s="103"/>
      <c r="U5" s="89"/>
      <c r="V5" s="103"/>
      <c r="W5" s="103"/>
      <c r="X5" s="103"/>
      <c r="Y5" s="89"/>
      <c r="Z5" s="103"/>
      <c r="AA5" s="103"/>
      <c r="AB5" s="103"/>
      <c r="AC5" s="89"/>
      <c r="AD5" s="103"/>
      <c r="AE5" s="103"/>
      <c r="AF5" s="103"/>
      <c r="AG5" s="89"/>
    </row>
    <row r="6" spans="1:33" s="71" customFormat="1" ht="31.5">
      <c r="A6" s="108">
        <v>1</v>
      </c>
      <c r="B6" s="109">
        <v>780043</v>
      </c>
      <c r="C6" s="110" t="s">
        <v>966</v>
      </c>
      <c r="D6" s="111">
        <v>782</v>
      </c>
      <c r="E6" s="112">
        <v>1778089</v>
      </c>
      <c r="F6" s="113">
        <v>0</v>
      </c>
      <c r="G6" s="114">
        <v>0</v>
      </c>
      <c r="H6" s="111">
        <f>D6+F6</f>
        <v>782</v>
      </c>
      <c r="I6" s="112">
        <f>E6+G6</f>
        <v>1778089</v>
      </c>
      <c r="J6" s="102"/>
      <c r="K6" s="102"/>
      <c r="L6" s="102"/>
      <c r="M6" s="89"/>
      <c r="N6" s="103"/>
      <c r="O6" s="103"/>
      <c r="P6" s="103"/>
      <c r="Q6" s="89"/>
      <c r="R6" s="103"/>
      <c r="S6" s="103"/>
      <c r="T6" s="103"/>
      <c r="U6" s="89"/>
      <c r="V6" s="103"/>
      <c r="W6" s="103"/>
      <c r="X6" s="103"/>
      <c r="Y6" s="89"/>
      <c r="Z6" s="103"/>
      <c r="AA6" s="103"/>
      <c r="AB6" s="103"/>
      <c r="AC6" s="89"/>
      <c r="AD6" s="103"/>
      <c r="AE6" s="103"/>
      <c r="AF6" s="103"/>
      <c r="AG6" s="89"/>
    </row>
    <row r="7" spans="1:33" s="71" customFormat="1" ht="31.5">
      <c r="A7" s="108">
        <f>A6+1</f>
        <v>2</v>
      </c>
      <c r="B7" s="109">
        <v>780048</v>
      </c>
      <c r="C7" s="110" t="s">
        <v>967</v>
      </c>
      <c r="D7" s="111">
        <v>1617</v>
      </c>
      <c r="E7" s="112">
        <v>5065401</v>
      </c>
      <c r="F7" s="113">
        <v>0</v>
      </c>
      <c r="G7" s="114">
        <v>0</v>
      </c>
      <c r="H7" s="111">
        <f t="shared" ref="H7:I68" si="0">D7+F7</f>
        <v>1617</v>
      </c>
      <c r="I7" s="112">
        <f t="shared" si="0"/>
        <v>5065401</v>
      </c>
      <c r="J7" s="102"/>
      <c r="K7" s="102"/>
      <c r="L7" s="102"/>
      <c r="M7" s="89"/>
      <c r="N7" s="103"/>
      <c r="O7" s="103"/>
      <c r="P7" s="103"/>
      <c r="Q7" s="89"/>
      <c r="R7" s="103"/>
      <c r="S7" s="103"/>
      <c r="T7" s="103"/>
      <c r="U7" s="89"/>
      <c r="V7" s="103"/>
      <c r="W7" s="103"/>
      <c r="X7" s="103"/>
      <c r="Y7" s="89"/>
      <c r="Z7" s="103"/>
      <c r="AA7" s="103"/>
      <c r="AB7" s="103"/>
      <c r="AC7" s="89"/>
      <c r="AD7" s="103"/>
      <c r="AE7" s="103"/>
      <c r="AF7" s="103"/>
      <c r="AG7" s="89"/>
    </row>
    <row r="8" spans="1:33" s="115" customFormat="1" ht="31.5">
      <c r="A8" s="108">
        <f t="shared" ref="A8:A49" si="1">A7+1</f>
        <v>3</v>
      </c>
      <c r="B8" s="109">
        <v>780006</v>
      </c>
      <c r="C8" s="110" t="s">
        <v>899</v>
      </c>
      <c r="D8" s="111">
        <v>3911</v>
      </c>
      <c r="E8" s="112">
        <v>11611584</v>
      </c>
      <c r="F8" s="113">
        <v>0</v>
      </c>
      <c r="G8" s="114">
        <v>0</v>
      </c>
      <c r="H8" s="111">
        <f t="shared" si="0"/>
        <v>3911</v>
      </c>
      <c r="I8" s="112">
        <f t="shared" si="0"/>
        <v>11611584</v>
      </c>
      <c r="J8" s="102"/>
      <c r="K8" s="102"/>
      <c r="L8" s="102"/>
      <c r="M8" s="89"/>
      <c r="N8" s="103"/>
      <c r="O8" s="103"/>
      <c r="P8" s="103"/>
      <c r="Q8" s="89"/>
      <c r="R8" s="103"/>
      <c r="S8" s="103"/>
      <c r="T8" s="103"/>
      <c r="U8" s="89"/>
      <c r="V8" s="103"/>
      <c r="W8" s="103"/>
      <c r="X8" s="103"/>
      <c r="Y8" s="89"/>
      <c r="Z8" s="103"/>
      <c r="AA8" s="103"/>
      <c r="AB8" s="103"/>
      <c r="AC8" s="89"/>
      <c r="AD8" s="103"/>
      <c r="AE8" s="103"/>
      <c r="AF8" s="103"/>
      <c r="AG8" s="89"/>
    </row>
    <row r="9" spans="1:33" s="71" customFormat="1" ht="18.75">
      <c r="A9" s="108">
        <f t="shared" si="1"/>
        <v>4</v>
      </c>
      <c r="B9" s="109">
        <v>780013</v>
      </c>
      <c r="C9" s="110" t="s">
        <v>968</v>
      </c>
      <c r="D9" s="111">
        <v>1650</v>
      </c>
      <c r="E9" s="112">
        <v>4874616</v>
      </c>
      <c r="F9" s="113">
        <v>0</v>
      </c>
      <c r="G9" s="114">
        <v>0</v>
      </c>
      <c r="H9" s="111">
        <f t="shared" si="0"/>
        <v>1650</v>
      </c>
      <c r="I9" s="112">
        <f t="shared" si="0"/>
        <v>4874616</v>
      </c>
      <c r="J9" s="102"/>
      <c r="K9" s="102"/>
      <c r="L9" s="102"/>
      <c r="M9" s="89"/>
      <c r="N9" s="103"/>
      <c r="O9" s="103"/>
      <c r="P9" s="103"/>
      <c r="Q9" s="89"/>
      <c r="R9" s="103"/>
      <c r="S9" s="103"/>
      <c r="T9" s="103"/>
      <c r="U9" s="89"/>
      <c r="V9" s="103"/>
      <c r="W9" s="103"/>
      <c r="X9" s="103"/>
      <c r="Y9" s="89"/>
      <c r="Z9" s="103"/>
      <c r="AA9" s="103"/>
      <c r="AB9" s="103"/>
      <c r="AC9" s="89"/>
      <c r="AD9" s="103"/>
      <c r="AE9" s="103"/>
      <c r="AF9" s="103"/>
      <c r="AG9" s="89"/>
    </row>
    <row r="10" spans="1:33" s="71" customFormat="1" ht="18.75">
      <c r="A10" s="108">
        <f t="shared" si="1"/>
        <v>5</v>
      </c>
      <c r="B10" s="116">
        <v>780044</v>
      </c>
      <c r="C10" s="110" t="s">
        <v>969</v>
      </c>
      <c r="D10" s="111">
        <v>1650</v>
      </c>
      <c r="E10" s="112">
        <v>4577972</v>
      </c>
      <c r="F10" s="113">
        <v>0</v>
      </c>
      <c r="G10" s="114">
        <v>0</v>
      </c>
      <c r="H10" s="111">
        <f t="shared" si="0"/>
        <v>1650</v>
      </c>
      <c r="I10" s="112">
        <f t="shared" si="0"/>
        <v>4577972</v>
      </c>
      <c r="J10" s="102"/>
      <c r="K10" s="102"/>
      <c r="L10" s="102"/>
      <c r="M10" s="89"/>
      <c r="N10" s="103"/>
      <c r="O10" s="103"/>
      <c r="P10" s="103"/>
      <c r="Q10" s="89"/>
      <c r="R10" s="103"/>
      <c r="S10" s="103"/>
      <c r="T10" s="103"/>
      <c r="U10" s="89"/>
      <c r="V10" s="103"/>
      <c r="W10" s="103"/>
      <c r="X10" s="103"/>
      <c r="Y10" s="89"/>
      <c r="Z10" s="103"/>
      <c r="AA10" s="103"/>
      <c r="AB10" s="103"/>
      <c r="AC10" s="89"/>
      <c r="AD10" s="103"/>
      <c r="AE10" s="103"/>
      <c r="AF10" s="103"/>
      <c r="AG10" s="89"/>
    </row>
    <row r="11" spans="1:33" s="71" customFormat="1" ht="18.75">
      <c r="A11" s="108">
        <f t="shared" si="1"/>
        <v>6</v>
      </c>
      <c r="B11" s="109">
        <v>780045</v>
      </c>
      <c r="C11" s="110" t="s">
        <v>970</v>
      </c>
      <c r="D11" s="111">
        <v>6700</v>
      </c>
      <c r="E11" s="112">
        <v>17453925</v>
      </c>
      <c r="F11" s="113">
        <v>0</v>
      </c>
      <c r="G11" s="114">
        <v>0</v>
      </c>
      <c r="H11" s="111">
        <f t="shared" si="0"/>
        <v>6700</v>
      </c>
      <c r="I11" s="112">
        <f t="shared" si="0"/>
        <v>17453925</v>
      </c>
      <c r="J11" s="102"/>
      <c r="K11" s="102"/>
      <c r="L11" s="102"/>
      <c r="M11" s="89"/>
      <c r="N11" s="103"/>
      <c r="O11" s="103"/>
      <c r="P11" s="103"/>
      <c r="Q11" s="89"/>
      <c r="R11" s="103"/>
      <c r="S11" s="103"/>
      <c r="T11" s="103"/>
      <c r="U11" s="89"/>
      <c r="V11" s="103"/>
      <c r="W11" s="103"/>
      <c r="X11" s="103"/>
      <c r="Y11" s="89"/>
      <c r="Z11" s="103"/>
      <c r="AA11" s="103"/>
      <c r="AB11" s="103"/>
      <c r="AC11" s="89"/>
      <c r="AD11" s="103"/>
      <c r="AE11" s="103"/>
      <c r="AF11" s="103"/>
      <c r="AG11" s="89"/>
    </row>
    <row r="12" spans="1:33" s="71" customFormat="1" ht="31.5">
      <c r="A12" s="108">
        <f t="shared" si="1"/>
        <v>7</v>
      </c>
      <c r="B12" s="109">
        <v>780046</v>
      </c>
      <c r="C12" s="110" t="s">
        <v>900</v>
      </c>
      <c r="D12" s="111">
        <v>5000</v>
      </c>
      <c r="E12" s="112">
        <v>16145307</v>
      </c>
      <c r="F12" s="113">
        <v>0</v>
      </c>
      <c r="G12" s="114">
        <v>0</v>
      </c>
      <c r="H12" s="111">
        <f t="shared" si="0"/>
        <v>5000</v>
      </c>
      <c r="I12" s="112">
        <f t="shared" si="0"/>
        <v>16145307</v>
      </c>
      <c r="J12" s="102"/>
      <c r="K12" s="102"/>
      <c r="L12" s="102"/>
      <c r="M12" s="89"/>
      <c r="N12" s="103"/>
      <c r="O12" s="103"/>
      <c r="P12" s="103"/>
      <c r="Q12" s="89"/>
      <c r="R12" s="103"/>
      <c r="S12" s="103"/>
      <c r="T12" s="103"/>
      <c r="U12" s="89"/>
      <c r="V12" s="103"/>
      <c r="W12" s="103"/>
      <c r="X12" s="103"/>
      <c r="Y12" s="89"/>
      <c r="Z12" s="103"/>
      <c r="AA12" s="103"/>
      <c r="AB12" s="103"/>
      <c r="AC12" s="89"/>
      <c r="AD12" s="103"/>
      <c r="AE12" s="103"/>
      <c r="AF12" s="103"/>
      <c r="AG12" s="89"/>
    </row>
    <row r="13" spans="1:33" s="71" customFormat="1" ht="31.5">
      <c r="A13" s="108">
        <f t="shared" si="1"/>
        <v>8</v>
      </c>
      <c r="B13" s="109">
        <v>780047</v>
      </c>
      <c r="C13" s="110" t="s">
        <v>953</v>
      </c>
      <c r="D13" s="111">
        <v>3011</v>
      </c>
      <c r="E13" s="112">
        <v>8805145</v>
      </c>
      <c r="F13" s="113">
        <v>0</v>
      </c>
      <c r="G13" s="114">
        <v>0</v>
      </c>
      <c r="H13" s="111">
        <f t="shared" si="0"/>
        <v>3011</v>
      </c>
      <c r="I13" s="112">
        <f t="shared" si="0"/>
        <v>8805145</v>
      </c>
      <c r="J13" s="102"/>
      <c r="K13" s="102"/>
      <c r="L13" s="102"/>
      <c r="M13" s="89"/>
      <c r="N13" s="103"/>
      <c r="O13" s="103"/>
      <c r="P13" s="103"/>
      <c r="Q13" s="89"/>
      <c r="R13" s="103"/>
      <c r="S13" s="103"/>
      <c r="T13" s="103"/>
      <c r="U13" s="89"/>
      <c r="V13" s="103"/>
      <c r="W13" s="103"/>
      <c r="X13" s="103"/>
      <c r="Y13" s="89"/>
      <c r="Z13" s="103"/>
      <c r="AA13" s="103"/>
      <c r="AB13" s="103"/>
      <c r="AC13" s="89"/>
      <c r="AD13" s="103"/>
      <c r="AE13" s="103"/>
      <c r="AF13" s="103"/>
      <c r="AG13" s="89"/>
    </row>
    <row r="14" spans="1:33" s="71" customFormat="1" ht="18.75">
      <c r="A14" s="108">
        <f t="shared" si="1"/>
        <v>9</v>
      </c>
      <c r="B14" s="109">
        <v>780004</v>
      </c>
      <c r="C14" s="110" t="s">
        <v>971</v>
      </c>
      <c r="D14" s="111">
        <v>550</v>
      </c>
      <c r="E14" s="112">
        <v>1738420</v>
      </c>
      <c r="F14" s="113">
        <v>0</v>
      </c>
      <c r="G14" s="114">
        <v>0</v>
      </c>
      <c r="H14" s="111">
        <f t="shared" si="0"/>
        <v>550</v>
      </c>
      <c r="I14" s="112">
        <f t="shared" si="0"/>
        <v>1738420</v>
      </c>
      <c r="J14" s="102"/>
      <c r="K14" s="102"/>
      <c r="L14" s="102"/>
      <c r="M14" s="89"/>
      <c r="N14" s="103"/>
      <c r="O14" s="103"/>
      <c r="P14" s="103"/>
      <c r="Q14" s="89"/>
      <c r="R14" s="103"/>
      <c r="S14" s="103"/>
      <c r="T14" s="103"/>
      <c r="U14" s="89"/>
      <c r="V14" s="103"/>
      <c r="W14" s="103"/>
      <c r="X14" s="103"/>
      <c r="Y14" s="89"/>
      <c r="Z14" s="103"/>
      <c r="AA14" s="103"/>
      <c r="AB14" s="103"/>
      <c r="AC14" s="89"/>
      <c r="AD14" s="103"/>
      <c r="AE14" s="103"/>
      <c r="AF14" s="103"/>
      <c r="AG14" s="89"/>
    </row>
    <row r="15" spans="1:33" s="71" customFormat="1" ht="31.5">
      <c r="A15" s="108">
        <f t="shared" si="1"/>
        <v>10</v>
      </c>
      <c r="B15" s="116">
        <v>780167</v>
      </c>
      <c r="C15" s="110" t="s">
        <v>972</v>
      </c>
      <c r="D15" s="111">
        <v>3100</v>
      </c>
      <c r="E15" s="112">
        <v>9582316</v>
      </c>
      <c r="F15" s="113">
        <v>0</v>
      </c>
      <c r="G15" s="114">
        <v>0</v>
      </c>
      <c r="H15" s="111">
        <f t="shared" si="0"/>
        <v>3100</v>
      </c>
      <c r="I15" s="112">
        <f t="shared" si="0"/>
        <v>9582316</v>
      </c>
      <c r="J15" s="102"/>
      <c r="K15" s="102"/>
      <c r="L15" s="102"/>
      <c r="M15" s="89"/>
      <c r="N15" s="103"/>
      <c r="O15" s="103"/>
      <c r="P15" s="103"/>
      <c r="Q15" s="89"/>
      <c r="R15" s="103"/>
      <c r="S15" s="103"/>
      <c r="T15" s="103"/>
      <c r="U15" s="89"/>
      <c r="V15" s="103"/>
      <c r="W15" s="103"/>
      <c r="X15" s="103"/>
      <c r="Y15" s="89"/>
      <c r="Z15" s="103"/>
      <c r="AA15" s="103"/>
      <c r="AB15" s="103"/>
      <c r="AC15" s="89"/>
      <c r="AD15" s="103"/>
      <c r="AE15" s="103"/>
      <c r="AF15" s="103"/>
      <c r="AG15" s="89"/>
    </row>
    <row r="16" spans="1:33" s="71" customFormat="1" ht="31.5">
      <c r="A16" s="108">
        <f t="shared" si="1"/>
        <v>11</v>
      </c>
      <c r="B16" s="109">
        <v>780007</v>
      </c>
      <c r="C16" s="110" t="s">
        <v>973</v>
      </c>
      <c r="D16" s="111">
        <v>7100</v>
      </c>
      <c r="E16" s="112">
        <v>18983293</v>
      </c>
      <c r="F16" s="113">
        <v>0</v>
      </c>
      <c r="G16" s="114">
        <v>0</v>
      </c>
      <c r="H16" s="111">
        <f t="shared" si="0"/>
        <v>7100</v>
      </c>
      <c r="I16" s="112">
        <f t="shared" si="0"/>
        <v>18983293</v>
      </c>
      <c r="J16" s="102"/>
      <c r="K16" s="102"/>
      <c r="L16" s="102"/>
      <c r="M16" s="89"/>
      <c r="N16" s="103"/>
      <c r="O16" s="103"/>
      <c r="P16" s="103"/>
      <c r="Q16" s="89"/>
      <c r="R16" s="103"/>
      <c r="S16" s="103"/>
      <c r="T16" s="103"/>
      <c r="U16" s="89"/>
      <c r="V16" s="103"/>
      <c r="W16" s="103"/>
      <c r="X16" s="103"/>
      <c r="Y16" s="89"/>
      <c r="Z16" s="103"/>
      <c r="AA16" s="103"/>
      <c r="AB16" s="103"/>
      <c r="AC16" s="89"/>
      <c r="AD16" s="103"/>
      <c r="AE16" s="103"/>
      <c r="AF16" s="103"/>
      <c r="AG16" s="89"/>
    </row>
    <row r="17" spans="1:33" s="71" customFormat="1" ht="18.75">
      <c r="A17" s="108">
        <f t="shared" si="1"/>
        <v>12</v>
      </c>
      <c r="B17" s="109">
        <v>780009</v>
      </c>
      <c r="C17" s="110" t="s">
        <v>903</v>
      </c>
      <c r="D17" s="111">
        <v>3928</v>
      </c>
      <c r="E17" s="112">
        <v>11792903</v>
      </c>
      <c r="F17" s="113">
        <v>0</v>
      </c>
      <c r="G17" s="114">
        <v>0</v>
      </c>
      <c r="H17" s="111">
        <f t="shared" si="0"/>
        <v>3928</v>
      </c>
      <c r="I17" s="112">
        <f t="shared" si="0"/>
        <v>11792903</v>
      </c>
      <c r="J17" s="102"/>
      <c r="K17" s="102"/>
      <c r="L17" s="102"/>
      <c r="M17" s="89"/>
      <c r="N17" s="103"/>
      <c r="O17" s="103"/>
      <c r="P17" s="103"/>
      <c r="Q17" s="89"/>
      <c r="R17" s="103"/>
      <c r="S17" s="103"/>
      <c r="T17" s="103"/>
      <c r="U17" s="89"/>
      <c r="V17" s="103"/>
      <c r="W17" s="103"/>
      <c r="X17" s="103"/>
      <c r="Y17" s="89"/>
      <c r="Z17" s="103"/>
      <c r="AA17" s="103"/>
      <c r="AB17" s="103"/>
      <c r="AC17" s="89"/>
      <c r="AD17" s="103"/>
      <c r="AE17" s="103"/>
      <c r="AF17" s="103"/>
      <c r="AG17" s="89"/>
    </row>
    <row r="18" spans="1:33" s="71" customFormat="1" ht="31.5">
      <c r="A18" s="108">
        <f t="shared" si="1"/>
        <v>13</v>
      </c>
      <c r="B18" s="109">
        <v>780010</v>
      </c>
      <c r="C18" s="110" t="s">
        <v>974</v>
      </c>
      <c r="D18" s="111">
        <v>2500</v>
      </c>
      <c r="E18" s="112">
        <v>6816651</v>
      </c>
      <c r="F18" s="113">
        <v>0</v>
      </c>
      <c r="G18" s="114">
        <v>0</v>
      </c>
      <c r="H18" s="111">
        <f t="shared" si="0"/>
        <v>2500</v>
      </c>
      <c r="I18" s="112">
        <f t="shared" si="0"/>
        <v>6816651</v>
      </c>
      <c r="J18" s="102"/>
      <c r="K18" s="102"/>
      <c r="L18" s="102"/>
      <c r="M18" s="89"/>
      <c r="N18" s="103"/>
      <c r="O18" s="103"/>
      <c r="P18" s="103"/>
      <c r="Q18" s="89"/>
      <c r="R18" s="103"/>
      <c r="S18" s="103"/>
      <c r="T18" s="103"/>
      <c r="U18" s="89"/>
      <c r="V18" s="103"/>
      <c r="W18" s="103"/>
      <c r="X18" s="103"/>
      <c r="Y18" s="89"/>
      <c r="Z18" s="103"/>
      <c r="AA18" s="103"/>
      <c r="AB18" s="103"/>
      <c r="AC18" s="89"/>
      <c r="AD18" s="103"/>
      <c r="AE18" s="103"/>
      <c r="AF18" s="103"/>
      <c r="AG18" s="89"/>
    </row>
    <row r="19" spans="1:33" s="71" customFormat="1" ht="18.75">
      <c r="A19" s="108">
        <f t="shared" si="1"/>
        <v>14</v>
      </c>
      <c r="B19" s="109">
        <v>780011</v>
      </c>
      <c r="C19" s="110" t="s">
        <v>975</v>
      </c>
      <c r="D19" s="111">
        <v>3500</v>
      </c>
      <c r="E19" s="112">
        <v>10141500</v>
      </c>
      <c r="F19" s="113">
        <v>0</v>
      </c>
      <c r="G19" s="114">
        <v>0</v>
      </c>
      <c r="H19" s="111">
        <f t="shared" si="0"/>
        <v>3500</v>
      </c>
      <c r="I19" s="112">
        <f t="shared" si="0"/>
        <v>10141500</v>
      </c>
      <c r="J19" s="102"/>
      <c r="K19" s="102"/>
      <c r="L19" s="102"/>
      <c r="M19" s="89"/>
      <c r="N19" s="103"/>
      <c r="O19" s="103"/>
      <c r="P19" s="103"/>
      <c r="Q19" s="89"/>
      <c r="R19" s="103"/>
      <c r="S19" s="103"/>
      <c r="T19" s="103"/>
      <c r="U19" s="89"/>
      <c r="V19" s="103"/>
      <c r="W19" s="103"/>
      <c r="X19" s="103"/>
      <c r="Y19" s="89"/>
      <c r="Z19" s="103"/>
      <c r="AA19" s="103"/>
      <c r="AB19" s="103"/>
      <c r="AC19" s="89"/>
      <c r="AD19" s="103"/>
      <c r="AE19" s="103"/>
      <c r="AF19" s="103"/>
      <c r="AG19" s="89"/>
    </row>
    <row r="20" spans="1:33" s="71" customFormat="1" ht="31.5">
      <c r="A20" s="108">
        <f t="shared" si="1"/>
        <v>15</v>
      </c>
      <c r="B20" s="109">
        <v>780012</v>
      </c>
      <c r="C20" s="110" t="s">
        <v>976</v>
      </c>
      <c r="D20" s="111">
        <v>6911</v>
      </c>
      <c r="E20" s="112">
        <v>21588182</v>
      </c>
      <c r="F20" s="113">
        <v>0</v>
      </c>
      <c r="G20" s="114">
        <v>0</v>
      </c>
      <c r="H20" s="111">
        <f t="shared" si="0"/>
        <v>6911</v>
      </c>
      <c r="I20" s="112">
        <f t="shared" si="0"/>
        <v>21588182</v>
      </c>
      <c r="J20" s="102"/>
      <c r="K20" s="102"/>
      <c r="L20" s="102"/>
      <c r="M20" s="89"/>
      <c r="N20" s="103"/>
      <c r="O20" s="103"/>
      <c r="P20" s="103"/>
      <c r="Q20" s="89"/>
      <c r="R20" s="103"/>
      <c r="S20" s="103"/>
      <c r="T20" s="103"/>
      <c r="U20" s="89"/>
      <c r="V20" s="103"/>
      <c r="W20" s="103"/>
      <c r="X20" s="103"/>
      <c r="Y20" s="89"/>
      <c r="Z20" s="103"/>
      <c r="AA20" s="103"/>
      <c r="AB20" s="103"/>
      <c r="AC20" s="89"/>
      <c r="AD20" s="103"/>
      <c r="AE20" s="103"/>
      <c r="AF20" s="103"/>
      <c r="AG20" s="89"/>
    </row>
    <row r="21" spans="1:33" s="71" customFormat="1" ht="31.5">
      <c r="A21" s="108">
        <f t="shared" si="1"/>
        <v>16</v>
      </c>
      <c r="B21" s="109">
        <v>780014</v>
      </c>
      <c r="C21" s="110" t="s">
        <v>904</v>
      </c>
      <c r="D21" s="111">
        <v>13911</v>
      </c>
      <c r="E21" s="112">
        <v>39386948</v>
      </c>
      <c r="F21" s="113">
        <v>0</v>
      </c>
      <c r="G21" s="114">
        <v>0</v>
      </c>
      <c r="H21" s="111">
        <f t="shared" si="0"/>
        <v>13911</v>
      </c>
      <c r="I21" s="112">
        <f t="shared" si="0"/>
        <v>39386948</v>
      </c>
      <c r="J21" s="102"/>
      <c r="K21" s="102"/>
      <c r="L21" s="102"/>
      <c r="M21" s="89"/>
      <c r="N21" s="103"/>
      <c r="O21" s="103"/>
      <c r="P21" s="103"/>
      <c r="Q21" s="89"/>
      <c r="R21" s="103"/>
      <c r="S21" s="103"/>
      <c r="T21" s="103"/>
      <c r="U21" s="89"/>
      <c r="V21" s="103"/>
      <c r="W21" s="103"/>
      <c r="X21" s="103"/>
      <c r="Y21" s="89"/>
      <c r="Z21" s="103"/>
      <c r="AA21" s="103"/>
      <c r="AB21" s="103"/>
      <c r="AC21" s="89"/>
      <c r="AD21" s="103"/>
      <c r="AE21" s="103"/>
      <c r="AF21" s="103"/>
      <c r="AG21" s="89"/>
    </row>
    <row r="22" spans="1:33" s="71" customFormat="1" ht="31.5">
      <c r="A22" s="108">
        <f t="shared" si="1"/>
        <v>17</v>
      </c>
      <c r="B22" s="109">
        <v>780016</v>
      </c>
      <c r="C22" s="110" t="s">
        <v>977</v>
      </c>
      <c r="D22" s="111">
        <v>3700</v>
      </c>
      <c r="E22" s="112">
        <v>10531578</v>
      </c>
      <c r="F22" s="113">
        <v>0</v>
      </c>
      <c r="G22" s="114">
        <v>0</v>
      </c>
      <c r="H22" s="111">
        <f t="shared" si="0"/>
        <v>3700</v>
      </c>
      <c r="I22" s="112">
        <f t="shared" si="0"/>
        <v>10531578</v>
      </c>
      <c r="J22" s="102"/>
      <c r="K22" s="102"/>
      <c r="L22" s="102"/>
      <c r="M22" s="89"/>
      <c r="N22" s="103"/>
      <c r="O22" s="103"/>
      <c r="P22" s="103"/>
      <c r="Q22" s="89"/>
      <c r="R22" s="103"/>
      <c r="S22" s="103"/>
      <c r="T22" s="103"/>
      <c r="U22" s="89"/>
      <c r="V22" s="103"/>
      <c r="W22" s="103"/>
      <c r="X22" s="103"/>
      <c r="Y22" s="89"/>
      <c r="Z22" s="103"/>
      <c r="AA22" s="103"/>
      <c r="AB22" s="103"/>
      <c r="AC22" s="89"/>
      <c r="AD22" s="103"/>
      <c r="AE22" s="103"/>
      <c r="AF22" s="103"/>
      <c r="AG22" s="89"/>
    </row>
    <row r="23" spans="1:33" s="71" customFormat="1" ht="18.75">
      <c r="A23" s="108">
        <f t="shared" si="1"/>
        <v>18</v>
      </c>
      <c r="B23" s="109">
        <v>780036</v>
      </c>
      <c r="C23" s="110" t="s">
        <v>905</v>
      </c>
      <c r="D23" s="111">
        <v>2000</v>
      </c>
      <c r="E23" s="112">
        <v>5421773</v>
      </c>
      <c r="F23" s="113">
        <v>0</v>
      </c>
      <c r="G23" s="114">
        <v>0</v>
      </c>
      <c r="H23" s="111">
        <f t="shared" si="0"/>
        <v>2000</v>
      </c>
      <c r="I23" s="112">
        <f t="shared" si="0"/>
        <v>5421773</v>
      </c>
      <c r="J23" s="102"/>
      <c r="K23" s="102"/>
      <c r="L23" s="102"/>
      <c r="M23" s="89"/>
      <c r="N23" s="103"/>
      <c r="O23" s="103"/>
      <c r="P23" s="103"/>
      <c r="Q23" s="89"/>
      <c r="R23" s="103"/>
      <c r="S23" s="103"/>
      <c r="T23" s="103"/>
      <c r="U23" s="89"/>
      <c r="V23" s="103"/>
      <c r="W23" s="103"/>
      <c r="X23" s="103"/>
      <c r="Y23" s="89"/>
      <c r="Z23" s="103"/>
      <c r="AA23" s="103"/>
      <c r="AB23" s="103"/>
      <c r="AC23" s="89"/>
      <c r="AD23" s="103"/>
      <c r="AE23" s="103"/>
      <c r="AF23" s="103"/>
      <c r="AG23" s="89"/>
    </row>
    <row r="24" spans="1:33" s="71" customFormat="1" ht="31.5">
      <c r="A24" s="108">
        <f t="shared" si="1"/>
        <v>19</v>
      </c>
      <c r="B24" s="109">
        <v>780151</v>
      </c>
      <c r="C24" s="110" t="s">
        <v>906</v>
      </c>
      <c r="D24" s="111">
        <v>28500</v>
      </c>
      <c r="E24" s="112">
        <v>86479078</v>
      </c>
      <c r="F24" s="113">
        <v>0</v>
      </c>
      <c r="G24" s="114">
        <v>0</v>
      </c>
      <c r="H24" s="111">
        <f t="shared" si="0"/>
        <v>28500</v>
      </c>
      <c r="I24" s="112">
        <f t="shared" si="0"/>
        <v>86479078</v>
      </c>
      <c r="J24" s="102"/>
      <c r="K24" s="102"/>
      <c r="L24" s="102"/>
      <c r="M24" s="89"/>
      <c r="N24" s="103"/>
      <c r="O24" s="103"/>
      <c r="P24" s="103"/>
      <c r="Q24" s="89"/>
      <c r="R24" s="103"/>
      <c r="S24" s="103"/>
      <c r="T24" s="103"/>
      <c r="U24" s="89"/>
      <c r="V24" s="103"/>
      <c r="W24" s="103"/>
      <c r="X24" s="103"/>
      <c r="Y24" s="89"/>
      <c r="Z24" s="103"/>
      <c r="AA24" s="103"/>
      <c r="AB24" s="103"/>
      <c r="AC24" s="89"/>
      <c r="AD24" s="103"/>
      <c r="AE24" s="103"/>
      <c r="AF24" s="103"/>
      <c r="AG24" s="89"/>
    </row>
    <row r="25" spans="1:33" s="71" customFormat="1" ht="47.25">
      <c r="A25" s="108">
        <f t="shared" si="1"/>
        <v>20</v>
      </c>
      <c r="B25" s="109">
        <v>780240</v>
      </c>
      <c r="C25" s="117" t="s">
        <v>978</v>
      </c>
      <c r="D25" s="111">
        <v>42240</v>
      </c>
      <c r="E25" s="112">
        <v>131618249</v>
      </c>
      <c r="F25" s="113">
        <v>0</v>
      </c>
      <c r="G25" s="114">
        <v>0</v>
      </c>
      <c r="H25" s="111">
        <f t="shared" si="0"/>
        <v>42240</v>
      </c>
      <c r="I25" s="112">
        <f t="shared" si="0"/>
        <v>131618249</v>
      </c>
      <c r="J25" s="102"/>
      <c r="K25" s="102"/>
      <c r="L25" s="102"/>
      <c r="M25" s="89"/>
      <c r="N25" s="103"/>
      <c r="O25" s="103"/>
      <c r="P25" s="103"/>
      <c r="Q25" s="89"/>
      <c r="R25" s="103"/>
      <c r="S25" s="103"/>
      <c r="T25" s="103"/>
      <c r="U25" s="89"/>
      <c r="V25" s="103"/>
      <c r="W25" s="103"/>
      <c r="X25" s="103"/>
      <c r="Y25" s="89"/>
      <c r="Z25" s="103"/>
      <c r="AA25" s="103"/>
      <c r="AB25" s="103"/>
      <c r="AC25" s="89"/>
      <c r="AD25" s="103"/>
      <c r="AE25" s="103"/>
      <c r="AF25" s="103"/>
      <c r="AG25" s="89"/>
    </row>
    <row r="26" spans="1:33" s="71" customFormat="1" ht="31.5">
      <c r="A26" s="108">
        <f t="shared" si="1"/>
        <v>21</v>
      </c>
      <c r="B26" s="116">
        <v>780042</v>
      </c>
      <c r="C26" s="110" t="s">
        <v>908</v>
      </c>
      <c r="D26" s="111">
        <v>11179</v>
      </c>
      <c r="E26" s="112">
        <v>31172117</v>
      </c>
      <c r="F26" s="113">
        <v>0</v>
      </c>
      <c r="G26" s="114">
        <v>0</v>
      </c>
      <c r="H26" s="111">
        <f t="shared" si="0"/>
        <v>11179</v>
      </c>
      <c r="I26" s="112">
        <f t="shared" si="0"/>
        <v>31172117</v>
      </c>
      <c r="J26" s="102"/>
      <c r="K26" s="102"/>
      <c r="L26" s="102"/>
      <c r="M26" s="89"/>
      <c r="N26" s="103"/>
      <c r="O26" s="103"/>
      <c r="P26" s="103"/>
      <c r="Q26" s="89"/>
      <c r="R26" s="103"/>
      <c r="S26" s="103"/>
      <c r="T26" s="103"/>
      <c r="U26" s="89"/>
      <c r="V26" s="103"/>
      <c r="W26" s="103"/>
      <c r="X26" s="103"/>
      <c r="Y26" s="89"/>
      <c r="Z26" s="103"/>
      <c r="AA26" s="103"/>
      <c r="AB26" s="103"/>
      <c r="AC26" s="89"/>
      <c r="AD26" s="103"/>
      <c r="AE26" s="103"/>
      <c r="AF26" s="103"/>
      <c r="AG26" s="89"/>
    </row>
    <row r="27" spans="1:33" s="71" customFormat="1" ht="18.75">
      <c r="A27" s="108">
        <f t="shared" si="1"/>
        <v>22</v>
      </c>
      <c r="B27" s="109">
        <v>780153</v>
      </c>
      <c r="C27" s="110" t="s">
        <v>979</v>
      </c>
      <c r="D27" s="111">
        <v>350</v>
      </c>
      <c r="E27" s="112">
        <v>840374</v>
      </c>
      <c r="F27" s="113">
        <v>0</v>
      </c>
      <c r="G27" s="114">
        <v>0</v>
      </c>
      <c r="H27" s="111">
        <f t="shared" si="0"/>
        <v>350</v>
      </c>
      <c r="I27" s="112">
        <f t="shared" si="0"/>
        <v>840374</v>
      </c>
      <c r="J27" s="102"/>
      <c r="K27" s="102"/>
      <c r="L27" s="102"/>
      <c r="M27" s="89"/>
      <c r="N27" s="103"/>
      <c r="O27" s="103"/>
      <c r="P27" s="103"/>
      <c r="Q27" s="89"/>
      <c r="R27" s="103"/>
      <c r="S27" s="103"/>
      <c r="T27" s="103"/>
      <c r="U27" s="89"/>
      <c r="V27" s="103"/>
      <c r="W27" s="103"/>
      <c r="X27" s="103"/>
      <c r="Y27" s="89"/>
      <c r="Z27" s="103"/>
      <c r="AA27" s="103"/>
      <c r="AB27" s="103"/>
      <c r="AC27" s="89"/>
      <c r="AD27" s="103"/>
      <c r="AE27" s="103"/>
      <c r="AF27" s="103"/>
      <c r="AG27" s="89"/>
    </row>
    <row r="28" spans="1:33" s="71" customFormat="1" ht="31.5">
      <c r="A28" s="108">
        <f t="shared" si="1"/>
        <v>23</v>
      </c>
      <c r="B28" s="109">
        <v>780031</v>
      </c>
      <c r="C28" s="110" t="s">
        <v>910</v>
      </c>
      <c r="D28" s="111">
        <v>2200</v>
      </c>
      <c r="E28" s="112">
        <v>6640390</v>
      </c>
      <c r="F28" s="113">
        <v>0</v>
      </c>
      <c r="G28" s="114">
        <v>0</v>
      </c>
      <c r="H28" s="111">
        <f t="shared" si="0"/>
        <v>2200</v>
      </c>
      <c r="I28" s="112">
        <f t="shared" si="0"/>
        <v>6640390</v>
      </c>
      <c r="J28" s="102"/>
      <c r="K28" s="102"/>
      <c r="L28" s="102"/>
      <c r="M28" s="89"/>
      <c r="N28" s="103"/>
      <c r="O28" s="103"/>
      <c r="P28" s="103"/>
      <c r="Q28" s="89"/>
      <c r="R28" s="103"/>
      <c r="S28" s="103"/>
      <c r="T28" s="103"/>
      <c r="U28" s="89"/>
      <c r="V28" s="103"/>
      <c r="W28" s="103"/>
      <c r="X28" s="103"/>
      <c r="Y28" s="89"/>
      <c r="Z28" s="103"/>
      <c r="AA28" s="103"/>
      <c r="AB28" s="103"/>
      <c r="AC28" s="89"/>
      <c r="AD28" s="103"/>
      <c r="AE28" s="103"/>
      <c r="AF28" s="103"/>
      <c r="AG28" s="89"/>
    </row>
    <row r="29" spans="1:33" s="71" customFormat="1" ht="31.5">
      <c r="A29" s="108">
        <f t="shared" si="1"/>
        <v>24</v>
      </c>
      <c r="B29" s="109">
        <v>780034</v>
      </c>
      <c r="C29" s="110" t="s">
        <v>980</v>
      </c>
      <c r="D29" s="111">
        <v>200</v>
      </c>
      <c r="E29" s="112">
        <v>541647</v>
      </c>
      <c r="F29" s="113">
        <v>0</v>
      </c>
      <c r="G29" s="114">
        <v>0</v>
      </c>
      <c r="H29" s="111">
        <f t="shared" si="0"/>
        <v>200</v>
      </c>
      <c r="I29" s="112">
        <f t="shared" si="0"/>
        <v>541647</v>
      </c>
      <c r="J29" s="102"/>
      <c r="K29" s="102"/>
      <c r="L29" s="102"/>
      <c r="M29" s="89"/>
      <c r="N29" s="103"/>
      <c r="O29" s="103"/>
      <c r="P29" s="103"/>
      <c r="Q29" s="89"/>
      <c r="R29" s="103"/>
      <c r="S29" s="103"/>
      <c r="T29" s="103"/>
      <c r="U29" s="89"/>
      <c r="V29" s="103"/>
      <c r="W29" s="103"/>
      <c r="X29" s="103"/>
      <c r="Y29" s="89"/>
      <c r="Z29" s="103"/>
      <c r="AA29" s="103"/>
      <c r="AB29" s="103"/>
      <c r="AC29" s="89"/>
      <c r="AD29" s="103"/>
      <c r="AE29" s="103"/>
      <c r="AF29" s="103"/>
      <c r="AG29" s="89"/>
    </row>
    <row r="30" spans="1:33" s="71" customFormat="1" ht="47.25">
      <c r="A30" s="108">
        <f t="shared" si="1"/>
        <v>25</v>
      </c>
      <c r="B30" s="116">
        <v>780030</v>
      </c>
      <c r="C30" s="110" t="s">
        <v>913</v>
      </c>
      <c r="D30" s="111">
        <v>900</v>
      </c>
      <c r="E30" s="112">
        <v>2275127</v>
      </c>
      <c r="F30" s="113">
        <v>0</v>
      </c>
      <c r="G30" s="114">
        <v>0</v>
      </c>
      <c r="H30" s="111">
        <f t="shared" si="0"/>
        <v>900</v>
      </c>
      <c r="I30" s="112">
        <f t="shared" si="0"/>
        <v>2275127</v>
      </c>
      <c r="J30" s="102"/>
      <c r="K30" s="102"/>
      <c r="L30" s="102"/>
      <c r="M30" s="89"/>
      <c r="N30" s="103"/>
      <c r="O30" s="103"/>
      <c r="P30" s="103"/>
      <c r="Q30" s="89"/>
      <c r="R30" s="103"/>
      <c r="S30" s="103"/>
      <c r="T30" s="103"/>
      <c r="U30" s="89"/>
      <c r="V30" s="103"/>
      <c r="W30" s="103"/>
      <c r="X30" s="103"/>
      <c r="Y30" s="89"/>
      <c r="Z30" s="103"/>
      <c r="AA30" s="103"/>
      <c r="AB30" s="103"/>
      <c r="AC30" s="89"/>
      <c r="AD30" s="103"/>
      <c r="AE30" s="103"/>
      <c r="AF30" s="103"/>
      <c r="AG30" s="89"/>
    </row>
    <row r="31" spans="1:33" s="71" customFormat="1" ht="31.5">
      <c r="A31" s="108">
        <f t="shared" si="1"/>
        <v>26</v>
      </c>
      <c r="B31" s="109">
        <v>780032</v>
      </c>
      <c r="C31" s="110" t="s">
        <v>914</v>
      </c>
      <c r="D31" s="111">
        <v>640</v>
      </c>
      <c r="E31" s="112">
        <v>1421440</v>
      </c>
      <c r="F31" s="113">
        <v>0</v>
      </c>
      <c r="G31" s="114">
        <v>0</v>
      </c>
      <c r="H31" s="111">
        <f t="shared" si="0"/>
        <v>640</v>
      </c>
      <c r="I31" s="112">
        <f t="shared" si="0"/>
        <v>1421440</v>
      </c>
      <c r="J31" s="102"/>
      <c r="K31" s="102"/>
      <c r="L31" s="102"/>
      <c r="M31" s="89"/>
      <c r="N31" s="103"/>
      <c r="O31" s="103"/>
      <c r="P31" s="103"/>
      <c r="Q31" s="89"/>
      <c r="R31" s="103"/>
      <c r="S31" s="103"/>
      <c r="T31" s="103"/>
      <c r="U31" s="89"/>
      <c r="V31" s="103"/>
      <c r="W31" s="103"/>
      <c r="X31" s="103"/>
      <c r="Y31" s="89"/>
      <c r="Z31" s="103"/>
      <c r="AA31" s="103"/>
      <c r="AB31" s="103"/>
      <c r="AC31" s="89"/>
      <c r="AD31" s="103"/>
      <c r="AE31" s="103"/>
      <c r="AF31" s="103"/>
      <c r="AG31" s="89"/>
    </row>
    <row r="32" spans="1:33" s="71" customFormat="1" ht="31.5">
      <c r="A32" s="108">
        <f t="shared" si="1"/>
        <v>27</v>
      </c>
      <c r="B32" s="109">
        <v>780186</v>
      </c>
      <c r="C32" s="110" t="s">
        <v>915</v>
      </c>
      <c r="D32" s="111">
        <v>53000</v>
      </c>
      <c r="E32" s="112">
        <v>147371787</v>
      </c>
      <c r="F32" s="113">
        <v>0</v>
      </c>
      <c r="G32" s="114">
        <v>0</v>
      </c>
      <c r="H32" s="111">
        <f t="shared" si="0"/>
        <v>53000</v>
      </c>
      <c r="I32" s="112">
        <f t="shared" si="0"/>
        <v>147371787</v>
      </c>
      <c r="J32" s="102"/>
      <c r="K32" s="102"/>
      <c r="L32" s="102"/>
      <c r="M32" s="89"/>
      <c r="N32" s="103"/>
      <c r="O32" s="103"/>
      <c r="P32" s="103"/>
      <c r="Q32" s="89"/>
      <c r="R32" s="103"/>
      <c r="S32" s="103"/>
      <c r="T32" s="103"/>
      <c r="U32" s="89"/>
      <c r="V32" s="103"/>
      <c r="W32" s="103"/>
      <c r="X32" s="103"/>
      <c r="Y32" s="89"/>
      <c r="Z32" s="103"/>
      <c r="AA32" s="103"/>
      <c r="AB32" s="103"/>
      <c r="AC32" s="89"/>
      <c r="AD32" s="103"/>
      <c r="AE32" s="103"/>
      <c r="AF32" s="103"/>
      <c r="AG32" s="89"/>
    </row>
    <row r="33" spans="1:33" s="71" customFormat="1" ht="31.5">
      <c r="A33" s="108">
        <f t="shared" si="1"/>
        <v>28</v>
      </c>
      <c r="B33" s="109">
        <v>780185</v>
      </c>
      <c r="C33" s="110" t="s">
        <v>916</v>
      </c>
      <c r="D33" s="111">
        <v>4484</v>
      </c>
      <c r="E33" s="112">
        <v>10537400</v>
      </c>
      <c r="F33" s="113">
        <v>0</v>
      </c>
      <c r="G33" s="114">
        <v>0</v>
      </c>
      <c r="H33" s="111">
        <f t="shared" si="0"/>
        <v>4484</v>
      </c>
      <c r="I33" s="112">
        <f t="shared" si="0"/>
        <v>10537400</v>
      </c>
      <c r="J33" s="102"/>
      <c r="K33" s="102"/>
      <c r="L33" s="102"/>
      <c r="M33" s="89"/>
      <c r="N33" s="103"/>
      <c r="O33" s="103"/>
      <c r="P33" s="103"/>
      <c r="Q33" s="89"/>
      <c r="R33" s="103"/>
      <c r="S33" s="103"/>
      <c r="T33" s="103"/>
      <c r="U33" s="89"/>
      <c r="V33" s="103"/>
      <c r="W33" s="103"/>
      <c r="X33" s="103"/>
      <c r="Y33" s="89"/>
      <c r="Z33" s="103"/>
      <c r="AA33" s="103"/>
      <c r="AB33" s="103"/>
      <c r="AC33" s="89"/>
      <c r="AD33" s="103"/>
      <c r="AE33" s="103"/>
      <c r="AF33" s="103"/>
      <c r="AG33" s="89"/>
    </row>
    <row r="34" spans="1:33" s="71" customFormat="1" ht="18.75">
      <c r="A34" s="108">
        <f t="shared" si="1"/>
        <v>29</v>
      </c>
      <c r="B34" s="118">
        <v>780297</v>
      </c>
      <c r="C34" s="119" t="s">
        <v>918</v>
      </c>
      <c r="D34" s="111">
        <v>3500</v>
      </c>
      <c r="E34" s="112">
        <v>10493592</v>
      </c>
      <c r="F34" s="113">
        <v>0</v>
      </c>
      <c r="G34" s="114">
        <v>0</v>
      </c>
      <c r="H34" s="111">
        <f t="shared" si="0"/>
        <v>3500</v>
      </c>
      <c r="I34" s="112">
        <f t="shared" si="0"/>
        <v>10493592</v>
      </c>
      <c r="J34" s="102"/>
      <c r="K34" s="102"/>
      <c r="L34" s="102"/>
      <c r="M34" s="89"/>
      <c r="N34" s="103"/>
      <c r="O34" s="103"/>
      <c r="P34" s="103"/>
      <c r="Q34" s="89"/>
      <c r="R34" s="103"/>
      <c r="S34" s="103"/>
      <c r="T34" s="103"/>
      <c r="U34" s="89"/>
      <c r="V34" s="103"/>
      <c r="W34" s="103"/>
      <c r="X34" s="103"/>
      <c r="Y34" s="89"/>
      <c r="Z34" s="103"/>
      <c r="AA34" s="103"/>
      <c r="AB34" s="103"/>
      <c r="AC34" s="89"/>
      <c r="AD34" s="103"/>
      <c r="AE34" s="103"/>
      <c r="AF34" s="103"/>
      <c r="AG34" s="89"/>
    </row>
    <row r="35" spans="1:33" s="71" customFormat="1" ht="31.5">
      <c r="A35" s="108">
        <f t="shared" si="1"/>
        <v>30</v>
      </c>
      <c r="B35" s="118">
        <v>780157</v>
      </c>
      <c r="C35" s="110" t="s">
        <v>981</v>
      </c>
      <c r="D35" s="111">
        <v>8500</v>
      </c>
      <c r="E35" s="112">
        <v>24467236</v>
      </c>
      <c r="F35" s="113">
        <v>0</v>
      </c>
      <c r="G35" s="114">
        <v>0</v>
      </c>
      <c r="H35" s="111">
        <f t="shared" si="0"/>
        <v>8500</v>
      </c>
      <c r="I35" s="112">
        <f t="shared" si="0"/>
        <v>24467236</v>
      </c>
      <c r="J35" s="102"/>
      <c r="K35" s="102"/>
      <c r="L35" s="102"/>
      <c r="M35" s="89"/>
      <c r="N35" s="103"/>
      <c r="O35" s="103"/>
      <c r="P35" s="103"/>
      <c r="Q35" s="89"/>
      <c r="R35" s="103"/>
      <c r="S35" s="103"/>
      <c r="T35" s="103"/>
      <c r="U35" s="89"/>
      <c r="V35" s="103"/>
      <c r="W35" s="103"/>
      <c r="X35" s="103"/>
      <c r="Y35" s="89"/>
      <c r="Z35" s="103"/>
      <c r="AA35" s="103"/>
      <c r="AB35" s="103"/>
      <c r="AC35" s="89"/>
      <c r="AD35" s="103"/>
      <c r="AE35" s="103"/>
      <c r="AF35" s="103"/>
      <c r="AG35" s="89"/>
    </row>
    <row r="36" spans="1:33" s="71" customFormat="1" ht="18.75">
      <c r="A36" s="108">
        <f t="shared" si="1"/>
        <v>31</v>
      </c>
      <c r="B36" s="118">
        <v>780110</v>
      </c>
      <c r="C36" s="110" t="s">
        <v>982</v>
      </c>
      <c r="D36" s="111">
        <v>7000</v>
      </c>
      <c r="E36" s="112">
        <v>16326050</v>
      </c>
      <c r="F36" s="113">
        <v>0</v>
      </c>
      <c r="G36" s="114">
        <v>0</v>
      </c>
      <c r="H36" s="111">
        <f t="shared" si="0"/>
        <v>7000</v>
      </c>
      <c r="I36" s="112">
        <f t="shared" si="0"/>
        <v>16326050</v>
      </c>
      <c r="J36" s="102"/>
      <c r="K36" s="102"/>
      <c r="L36" s="102"/>
      <c r="M36" s="89"/>
      <c r="N36" s="103"/>
      <c r="O36" s="103"/>
      <c r="P36" s="103"/>
      <c r="Q36" s="89"/>
      <c r="R36" s="103"/>
      <c r="S36" s="103"/>
      <c r="T36" s="103"/>
      <c r="U36" s="89"/>
      <c r="V36" s="103"/>
      <c r="W36" s="103"/>
      <c r="X36" s="103"/>
      <c r="Y36" s="89"/>
      <c r="Z36" s="103"/>
      <c r="AA36" s="103"/>
      <c r="AB36" s="103"/>
      <c r="AC36" s="89"/>
      <c r="AD36" s="103"/>
      <c r="AE36" s="103"/>
      <c r="AF36" s="103"/>
      <c r="AG36" s="89"/>
    </row>
    <row r="37" spans="1:33" s="71" customFormat="1" ht="18.75">
      <c r="A37" s="108">
        <f t="shared" si="1"/>
        <v>32</v>
      </c>
      <c r="B37" s="118">
        <v>780113</v>
      </c>
      <c r="C37" s="110" t="s">
        <v>983</v>
      </c>
      <c r="D37" s="111">
        <v>2435</v>
      </c>
      <c r="E37" s="112">
        <v>5408135</v>
      </c>
      <c r="F37" s="113">
        <v>0</v>
      </c>
      <c r="G37" s="114">
        <v>0</v>
      </c>
      <c r="H37" s="111">
        <f t="shared" si="0"/>
        <v>2435</v>
      </c>
      <c r="I37" s="112">
        <f t="shared" si="0"/>
        <v>5408135</v>
      </c>
      <c r="J37" s="102"/>
      <c r="K37" s="102"/>
      <c r="L37" s="102"/>
      <c r="M37" s="89"/>
      <c r="N37" s="103"/>
      <c r="O37" s="103"/>
      <c r="P37" s="103"/>
      <c r="Q37" s="89"/>
      <c r="R37" s="103"/>
      <c r="S37" s="103"/>
      <c r="T37" s="103"/>
      <c r="U37" s="89"/>
      <c r="V37" s="103"/>
      <c r="W37" s="103"/>
      <c r="X37" s="103"/>
      <c r="Y37" s="89"/>
      <c r="Z37" s="103"/>
      <c r="AA37" s="103"/>
      <c r="AB37" s="103"/>
      <c r="AC37" s="89"/>
      <c r="AD37" s="103"/>
      <c r="AE37" s="103"/>
      <c r="AF37" s="103"/>
      <c r="AG37" s="89"/>
    </row>
    <row r="38" spans="1:33" s="71" customFormat="1" ht="18.75">
      <c r="A38" s="108">
        <f t="shared" si="1"/>
        <v>33</v>
      </c>
      <c r="B38" s="109">
        <v>780059</v>
      </c>
      <c r="C38" s="110" t="s">
        <v>984</v>
      </c>
      <c r="D38" s="111">
        <v>3600</v>
      </c>
      <c r="E38" s="112">
        <v>10642496</v>
      </c>
      <c r="F38" s="113">
        <v>0</v>
      </c>
      <c r="G38" s="114">
        <v>0</v>
      </c>
      <c r="H38" s="111">
        <f t="shared" si="0"/>
        <v>3600</v>
      </c>
      <c r="I38" s="112">
        <f t="shared" si="0"/>
        <v>10642496</v>
      </c>
      <c r="J38" s="102"/>
      <c r="K38" s="102"/>
      <c r="L38" s="102"/>
      <c r="M38" s="89"/>
      <c r="N38" s="103"/>
      <c r="O38" s="103"/>
      <c r="P38" s="103"/>
      <c r="Q38" s="89"/>
      <c r="R38" s="103"/>
      <c r="S38" s="103"/>
      <c r="T38" s="103"/>
      <c r="U38" s="89"/>
      <c r="V38" s="103"/>
      <c r="W38" s="103"/>
      <c r="X38" s="103"/>
      <c r="Y38" s="89"/>
      <c r="Z38" s="103"/>
      <c r="AA38" s="103"/>
      <c r="AB38" s="103"/>
      <c r="AC38" s="89"/>
      <c r="AD38" s="103"/>
      <c r="AE38" s="103"/>
      <c r="AF38" s="103"/>
      <c r="AG38" s="89"/>
    </row>
    <row r="39" spans="1:33" s="71" customFormat="1" ht="31.5">
      <c r="A39" s="108">
        <f t="shared" si="1"/>
        <v>34</v>
      </c>
      <c r="B39" s="120">
        <v>780061</v>
      </c>
      <c r="C39" s="110" t="s">
        <v>920</v>
      </c>
      <c r="D39" s="111">
        <v>4900</v>
      </c>
      <c r="E39" s="112">
        <v>13351463</v>
      </c>
      <c r="F39" s="113">
        <v>0</v>
      </c>
      <c r="G39" s="114">
        <v>0</v>
      </c>
      <c r="H39" s="111">
        <f t="shared" si="0"/>
        <v>4900</v>
      </c>
      <c r="I39" s="112">
        <f t="shared" si="0"/>
        <v>13351463</v>
      </c>
      <c r="J39" s="102"/>
      <c r="K39" s="102"/>
      <c r="L39" s="102"/>
      <c r="M39" s="89"/>
      <c r="N39" s="103"/>
      <c r="O39" s="103"/>
      <c r="P39" s="103"/>
      <c r="Q39" s="89"/>
      <c r="R39" s="103"/>
      <c r="S39" s="103"/>
      <c r="T39" s="103"/>
      <c r="U39" s="89"/>
      <c r="V39" s="103"/>
      <c r="W39" s="103"/>
      <c r="X39" s="103"/>
      <c r="Y39" s="89"/>
      <c r="Z39" s="103"/>
      <c r="AA39" s="103"/>
      <c r="AB39" s="103"/>
      <c r="AC39" s="89"/>
      <c r="AD39" s="103"/>
      <c r="AE39" s="103"/>
      <c r="AF39" s="103"/>
      <c r="AG39" s="89"/>
    </row>
    <row r="40" spans="1:33" s="71" customFormat="1" ht="18.75">
      <c r="A40" s="108">
        <f t="shared" si="1"/>
        <v>35</v>
      </c>
      <c r="B40" s="116">
        <v>780125</v>
      </c>
      <c r="C40" s="110" t="s">
        <v>985</v>
      </c>
      <c r="D40" s="111">
        <v>2800</v>
      </c>
      <c r="E40" s="112">
        <v>6928153</v>
      </c>
      <c r="F40" s="113">
        <v>0</v>
      </c>
      <c r="G40" s="114">
        <v>0</v>
      </c>
      <c r="H40" s="111">
        <f t="shared" si="0"/>
        <v>2800</v>
      </c>
      <c r="I40" s="112">
        <f t="shared" si="0"/>
        <v>6928153</v>
      </c>
      <c r="J40" s="102"/>
      <c r="K40" s="102"/>
      <c r="L40" s="102"/>
      <c r="M40" s="89"/>
      <c r="N40" s="103"/>
      <c r="O40" s="103"/>
      <c r="P40" s="103"/>
      <c r="Q40" s="89"/>
      <c r="R40" s="103"/>
      <c r="S40" s="103"/>
      <c r="T40" s="103"/>
      <c r="U40" s="89"/>
      <c r="V40" s="103"/>
      <c r="W40" s="103"/>
      <c r="X40" s="103"/>
      <c r="Y40" s="89"/>
      <c r="Z40" s="103"/>
      <c r="AA40" s="103"/>
      <c r="AB40" s="103"/>
      <c r="AC40" s="89"/>
      <c r="AD40" s="103"/>
      <c r="AE40" s="103"/>
      <c r="AF40" s="103"/>
      <c r="AG40" s="89"/>
    </row>
    <row r="41" spans="1:33" s="71" customFormat="1" ht="31.5">
      <c r="A41" s="108">
        <f t="shared" si="1"/>
        <v>36</v>
      </c>
      <c r="B41" s="109">
        <v>780099</v>
      </c>
      <c r="C41" s="110" t="s">
        <v>919</v>
      </c>
      <c r="D41" s="111">
        <v>28000</v>
      </c>
      <c r="E41" s="112">
        <v>74891308</v>
      </c>
      <c r="F41" s="113">
        <v>0</v>
      </c>
      <c r="G41" s="114">
        <v>0</v>
      </c>
      <c r="H41" s="111">
        <f t="shared" si="0"/>
        <v>28000</v>
      </c>
      <c r="I41" s="112">
        <f t="shared" si="0"/>
        <v>74891308</v>
      </c>
      <c r="J41" s="102"/>
      <c r="K41" s="102"/>
      <c r="L41" s="102"/>
      <c r="M41" s="89"/>
      <c r="N41" s="103"/>
      <c r="O41" s="103"/>
      <c r="P41" s="103"/>
      <c r="Q41" s="89"/>
      <c r="R41" s="103"/>
      <c r="S41" s="103"/>
      <c r="T41" s="103"/>
      <c r="U41" s="89"/>
      <c r="V41" s="103"/>
      <c r="W41" s="103"/>
      <c r="X41" s="103"/>
      <c r="Y41" s="89"/>
      <c r="Z41" s="103"/>
      <c r="AA41" s="103"/>
      <c r="AB41" s="103"/>
      <c r="AC41" s="89"/>
      <c r="AD41" s="103"/>
      <c r="AE41" s="103"/>
      <c r="AF41" s="103"/>
      <c r="AG41" s="89"/>
    </row>
    <row r="42" spans="1:33" s="71" customFormat="1" ht="31.5">
      <c r="A42" s="108">
        <f t="shared" si="1"/>
        <v>37</v>
      </c>
      <c r="B42" s="109">
        <v>780132</v>
      </c>
      <c r="C42" s="110" t="s">
        <v>986</v>
      </c>
      <c r="D42" s="111">
        <v>9489</v>
      </c>
      <c r="E42" s="112">
        <v>24263876</v>
      </c>
      <c r="F42" s="113">
        <v>0</v>
      </c>
      <c r="G42" s="114">
        <v>0</v>
      </c>
      <c r="H42" s="111">
        <f t="shared" si="0"/>
        <v>9489</v>
      </c>
      <c r="I42" s="112">
        <f t="shared" si="0"/>
        <v>24263876</v>
      </c>
      <c r="J42" s="102"/>
      <c r="K42" s="102"/>
      <c r="L42" s="102"/>
      <c r="M42" s="89"/>
      <c r="N42" s="103"/>
      <c r="O42" s="103"/>
      <c r="P42" s="103"/>
      <c r="Q42" s="89"/>
      <c r="R42" s="103"/>
      <c r="S42" s="103"/>
      <c r="T42" s="103"/>
      <c r="U42" s="89"/>
      <c r="V42" s="103"/>
      <c r="W42" s="103"/>
      <c r="X42" s="103"/>
      <c r="Y42" s="89"/>
      <c r="Z42" s="103"/>
      <c r="AA42" s="103"/>
      <c r="AB42" s="103"/>
      <c r="AC42" s="89"/>
      <c r="AD42" s="103"/>
      <c r="AE42" s="103"/>
      <c r="AF42" s="103"/>
      <c r="AG42" s="89"/>
    </row>
    <row r="43" spans="1:33" s="71" customFormat="1" ht="18.75">
      <c r="A43" s="108">
        <f t="shared" si="1"/>
        <v>38</v>
      </c>
      <c r="B43" s="116">
        <v>780054</v>
      </c>
      <c r="C43" s="110" t="s">
        <v>987</v>
      </c>
      <c r="D43" s="111">
        <v>7734</v>
      </c>
      <c r="E43" s="112">
        <v>21283852</v>
      </c>
      <c r="F43" s="113">
        <v>0</v>
      </c>
      <c r="G43" s="114">
        <v>0</v>
      </c>
      <c r="H43" s="111">
        <f t="shared" si="0"/>
        <v>7734</v>
      </c>
      <c r="I43" s="112">
        <f t="shared" si="0"/>
        <v>21283852</v>
      </c>
      <c r="J43" s="102"/>
      <c r="K43" s="102"/>
      <c r="L43" s="102"/>
      <c r="M43" s="89"/>
      <c r="N43" s="103"/>
      <c r="O43" s="103"/>
      <c r="P43" s="103"/>
      <c r="Q43" s="89"/>
      <c r="R43" s="103"/>
      <c r="S43" s="103"/>
      <c r="T43" s="103"/>
      <c r="U43" s="89"/>
      <c r="V43" s="103"/>
      <c r="W43" s="103"/>
      <c r="X43" s="103"/>
      <c r="Y43" s="89"/>
      <c r="Z43" s="103"/>
      <c r="AA43" s="103"/>
      <c r="AB43" s="103"/>
      <c r="AC43" s="89"/>
      <c r="AD43" s="103"/>
      <c r="AE43" s="103"/>
      <c r="AF43" s="103"/>
      <c r="AG43" s="89"/>
    </row>
    <row r="44" spans="1:33" s="71" customFormat="1" ht="31.5">
      <c r="A44" s="108">
        <f t="shared" si="1"/>
        <v>39</v>
      </c>
      <c r="B44" s="116">
        <v>780194</v>
      </c>
      <c r="C44" s="110" t="s">
        <v>988</v>
      </c>
      <c r="D44" s="111">
        <v>6000</v>
      </c>
      <c r="E44" s="112">
        <v>13354711</v>
      </c>
      <c r="F44" s="113">
        <v>0</v>
      </c>
      <c r="G44" s="114">
        <v>0</v>
      </c>
      <c r="H44" s="111">
        <f t="shared" si="0"/>
        <v>6000</v>
      </c>
      <c r="I44" s="112">
        <f t="shared" si="0"/>
        <v>13354711</v>
      </c>
      <c r="J44" s="102"/>
      <c r="K44" s="102"/>
      <c r="L44" s="102"/>
      <c r="M44" s="89"/>
      <c r="N44" s="103"/>
      <c r="O44" s="103"/>
      <c r="P44" s="103"/>
      <c r="Q44" s="89"/>
      <c r="R44" s="103"/>
      <c r="S44" s="103"/>
      <c r="T44" s="103"/>
      <c r="U44" s="89"/>
      <c r="V44" s="103"/>
      <c r="W44" s="103"/>
      <c r="X44" s="103"/>
      <c r="Y44" s="89"/>
      <c r="Z44" s="103"/>
      <c r="AA44" s="103"/>
      <c r="AB44" s="103"/>
      <c r="AC44" s="89"/>
      <c r="AD44" s="103"/>
      <c r="AE44" s="103"/>
      <c r="AF44" s="103"/>
      <c r="AG44" s="89"/>
    </row>
    <row r="45" spans="1:33" s="71" customFormat="1" ht="31.5">
      <c r="A45" s="108">
        <f t="shared" si="1"/>
        <v>40</v>
      </c>
      <c r="B45" s="121">
        <v>780101</v>
      </c>
      <c r="C45" s="110" t="s">
        <v>989</v>
      </c>
      <c r="D45" s="111">
        <v>6453</v>
      </c>
      <c r="E45" s="112">
        <v>18028211</v>
      </c>
      <c r="F45" s="113">
        <v>0</v>
      </c>
      <c r="G45" s="114">
        <v>0</v>
      </c>
      <c r="H45" s="111">
        <f t="shared" si="0"/>
        <v>6453</v>
      </c>
      <c r="I45" s="112">
        <f t="shared" si="0"/>
        <v>18028211</v>
      </c>
      <c r="J45" s="102"/>
      <c r="K45" s="102"/>
      <c r="L45" s="102"/>
      <c r="M45" s="89"/>
      <c r="N45" s="103"/>
      <c r="O45" s="103"/>
      <c r="P45" s="103"/>
      <c r="Q45" s="89"/>
      <c r="R45" s="103"/>
      <c r="S45" s="103"/>
      <c r="T45" s="103"/>
      <c r="U45" s="89"/>
      <c r="V45" s="103"/>
      <c r="W45" s="103"/>
      <c r="X45" s="103"/>
      <c r="Y45" s="89"/>
      <c r="Z45" s="103"/>
      <c r="AA45" s="103"/>
      <c r="AB45" s="103"/>
      <c r="AC45" s="89"/>
      <c r="AD45" s="103"/>
      <c r="AE45" s="103"/>
      <c r="AF45" s="103"/>
      <c r="AG45" s="89"/>
    </row>
    <row r="46" spans="1:33" s="71" customFormat="1" ht="47.25">
      <c r="A46" s="108">
        <f t="shared" si="1"/>
        <v>41</v>
      </c>
      <c r="B46" s="121">
        <v>780001</v>
      </c>
      <c r="C46" s="110" t="s">
        <v>35</v>
      </c>
      <c r="D46" s="111">
        <v>550</v>
      </c>
      <c r="E46" s="112">
        <v>1606872</v>
      </c>
      <c r="F46" s="113">
        <v>0</v>
      </c>
      <c r="G46" s="114">
        <v>0</v>
      </c>
      <c r="H46" s="111">
        <f t="shared" si="0"/>
        <v>550</v>
      </c>
      <c r="I46" s="112">
        <f t="shared" si="0"/>
        <v>1606872</v>
      </c>
      <c r="J46" s="102"/>
      <c r="K46" s="102"/>
      <c r="L46" s="102"/>
      <c r="M46" s="89"/>
      <c r="N46" s="103"/>
      <c r="O46" s="103"/>
      <c r="P46" s="103"/>
      <c r="Q46" s="89"/>
      <c r="R46" s="103"/>
      <c r="S46" s="103"/>
      <c r="T46" s="103"/>
      <c r="U46" s="89"/>
      <c r="V46" s="103"/>
      <c r="W46" s="103"/>
      <c r="X46" s="103"/>
      <c r="Y46" s="89"/>
      <c r="Z46" s="103"/>
      <c r="AA46" s="103"/>
      <c r="AB46" s="103"/>
      <c r="AC46" s="89"/>
      <c r="AD46" s="103"/>
      <c r="AE46" s="103"/>
      <c r="AF46" s="103"/>
      <c r="AG46" s="89"/>
    </row>
    <row r="47" spans="1:33" s="71" customFormat="1" ht="47.25">
      <c r="A47" s="108">
        <f t="shared" si="1"/>
        <v>42</v>
      </c>
      <c r="B47" s="121">
        <v>780057</v>
      </c>
      <c r="C47" s="110" t="s">
        <v>118</v>
      </c>
      <c r="D47" s="111">
        <v>3924</v>
      </c>
      <c r="E47" s="112">
        <v>11163381</v>
      </c>
      <c r="F47" s="113">
        <v>0</v>
      </c>
      <c r="G47" s="114">
        <v>0</v>
      </c>
      <c r="H47" s="111">
        <f t="shared" si="0"/>
        <v>3924</v>
      </c>
      <c r="I47" s="112">
        <f t="shared" si="0"/>
        <v>11163381</v>
      </c>
      <c r="J47" s="102"/>
      <c r="K47" s="102"/>
      <c r="L47" s="102"/>
      <c r="M47" s="89"/>
      <c r="N47" s="103"/>
      <c r="O47" s="103"/>
      <c r="P47" s="103"/>
      <c r="Q47" s="89"/>
      <c r="R47" s="103"/>
      <c r="S47" s="103"/>
      <c r="T47" s="103"/>
      <c r="U47" s="89"/>
      <c r="V47" s="103"/>
      <c r="W47" s="103"/>
      <c r="X47" s="103"/>
      <c r="Y47" s="89"/>
      <c r="Z47" s="103"/>
      <c r="AA47" s="103"/>
      <c r="AB47" s="103"/>
      <c r="AC47" s="89"/>
      <c r="AD47" s="103"/>
      <c r="AE47" s="103"/>
      <c r="AF47" s="103"/>
      <c r="AG47" s="89"/>
    </row>
    <row r="48" spans="1:33" s="71" customFormat="1" ht="47.25">
      <c r="A48" s="108">
        <f t="shared" si="1"/>
        <v>43</v>
      </c>
      <c r="B48" s="121">
        <v>780168</v>
      </c>
      <c r="C48" s="110" t="s">
        <v>990</v>
      </c>
      <c r="D48" s="111">
        <v>500</v>
      </c>
      <c r="E48" s="112">
        <v>1460793</v>
      </c>
      <c r="F48" s="113">
        <v>0</v>
      </c>
      <c r="G48" s="114">
        <v>0</v>
      </c>
      <c r="H48" s="111">
        <f t="shared" si="0"/>
        <v>500</v>
      </c>
      <c r="I48" s="112">
        <f t="shared" si="0"/>
        <v>1460793</v>
      </c>
      <c r="J48" s="102"/>
      <c r="K48" s="102"/>
      <c r="L48" s="102"/>
      <c r="M48" s="89"/>
      <c r="N48" s="103"/>
      <c r="O48" s="103"/>
      <c r="P48" s="103"/>
      <c r="Q48" s="89"/>
      <c r="R48" s="103"/>
      <c r="S48" s="103"/>
      <c r="T48" s="103"/>
      <c r="U48" s="89"/>
      <c r="V48" s="103"/>
      <c r="W48" s="103"/>
      <c r="X48" s="103"/>
      <c r="Y48" s="89"/>
      <c r="Z48" s="103"/>
      <c r="AA48" s="103"/>
      <c r="AB48" s="103"/>
      <c r="AC48" s="89"/>
      <c r="AD48" s="103"/>
      <c r="AE48" s="103"/>
      <c r="AF48" s="103"/>
      <c r="AG48" s="89"/>
    </row>
    <row r="49" spans="1:33" s="71" customFormat="1" ht="47.25">
      <c r="A49" s="108">
        <f t="shared" si="1"/>
        <v>44</v>
      </c>
      <c r="B49" s="121">
        <v>780112</v>
      </c>
      <c r="C49" s="110" t="s">
        <v>172</v>
      </c>
      <c r="D49" s="111">
        <v>2055</v>
      </c>
      <c r="E49" s="112">
        <v>6003860</v>
      </c>
      <c r="F49" s="113">
        <v>0</v>
      </c>
      <c r="G49" s="114">
        <v>0</v>
      </c>
      <c r="H49" s="111">
        <f t="shared" si="0"/>
        <v>2055</v>
      </c>
      <c r="I49" s="112">
        <f t="shared" si="0"/>
        <v>6003860</v>
      </c>
      <c r="J49" s="102"/>
      <c r="K49" s="102"/>
      <c r="L49" s="102"/>
      <c r="M49" s="89"/>
      <c r="N49" s="103"/>
      <c r="O49" s="103"/>
      <c r="P49" s="103"/>
      <c r="Q49" s="89"/>
      <c r="R49" s="103"/>
      <c r="S49" s="103"/>
      <c r="T49" s="103"/>
      <c r="U49" s="89"/>
      <c r="V49" s="103"/>
      <c r="W49" s="103"/>
      <c r="X49" s="103"/>
      <c r="Y49" s="89"/>
      <c r="Z49" s="103"/>
      <c r="AA49" s="103"/>
      <c r="AB49" s="103"/>
      <c r="AC49" s="89"/>
      <c r="AD49" s="103"/>
      <c r="AE49" s="103"/>
      <c r="AF49" s="103"/>
      <c r="AG49" s="89"/>
    </row>
    <row r="50" spans="1:33" s="71" customFormat="1" ht="18.75">
      <c r="A50" s="122" t="s">
        <v>898</v>
      </c>
      <c r="B50" s="262" t="s">
        <v>991</v>
      </c>
      <c r="C50" s="262"/>
      <c r="D50" s="123">
        <f t="shared" ref="D50:I50" si="2">SUM(D6:D49)</f>
        <v>312654</v>
      </c>
      <c r="E50" s="123">
        <f t="shared" si="2"/>
        <v>884867201</v>
      </c>
      <c r="F50" s="123">
        <f t="shared" si="2"/>
        <v>0</v>
      </c>
      <c r="G50" s="123">
        <f t="shared" si="2"/>
        <v>0</v>
      </c>
      <c r="H50" s="123">
        <f t="shared" si="2"/>
        <v>312654</v>
      </c>
      <c r="I50" s="123">
        <f t="shared" si="2"/>
        <v>884867201</v>
      </c>
      <c r="J50" s="102"/>
      <c r="K50" s="102"/>
      <c r="L50" s="102"/>
      <c r="M50" s="89"/>
      <c r="N50" s="103"/>
      <c r="O50" s="103"/>
      <c r="P50" s="103"/>
      <c r="Q50" s="89"/>
      <c r="R50" s="103"/>
      <c r="S50" s="103"/>
      <c r="T50" s="103"/>
      <c r="U50" s="89"/>
      <c r="V50" s="103"/>
      <c r="W50" s="103"/>
      <c r="X50" s="103"/>
      <c r="Y50" s="89"/>
      <c r="Z50" s="103"/>
      <c r="AA50" s="103"/>
      <c r="AB50" s="103"/>
      <c r="AC50" s="89"/>
      <c r="AD50" s="103"/>
      <c r="AE50" s="103"/>
      <c r="AF50" s="103"/>
      <c r="AG50" s="89"/>
    </row>
    <row r="51" spans="1:33" s="71" customFormat="1" ht="31.5">
      <c r="A51" s="108">
        <f>A49+1</f>
        <v>45</v>
      </c>
      <c r="B51" s="121">
        <v>780041</v>
      </c>
      <c r="C51" s="110" t="s">
        <v>923</v>
      </c>
      <c r="D51" s="111">
        <v>2673</v>
      </c>
      <c r="E51" s="112">
        <v>8639917</v>
      </c>
      <c r="F51" s="113">
        <v>0</v>
      </c>
      <c r="G51" s="114">
        <v>0</v>
      </c>
      <c r="H51" s="111">
        <f t="shared" si="0"/>
        <v>2673</v>
      </c>
      <c r="I51" s="112">
        <f t="shared" si="0"/>
        <v>8639917</v>
      </c>
      <c r="J51" s="102"/>
      <c r="K51" s="102"/>
      <c r="L51" s="102"/>
      <c r="M51" s="89"/>
      <c r="N51" s="103"/>
      <c r="O51" s="103"/>
      <c r="P51" s="103"/>
      <c r="Q51" s="89"/>
      <c r="R51" s="103"/>
      <c r="S51" s="103"/>
      <c r="T51" s="103"/>
      <c r="U51" s="89"/>
      <c r="V51" s="103"/>
      <c r="W51" s="103"/>
      <c r="X51" s="103"/>
      <c r="Y51" s="89"/>
      <c r="Z51" s="103"/>
      <c r="AA51" s="103"/>
      <c r="AB51" s="103"/>
      <c r="AC51" s="89"/>
      <c r="AD51" s="103"/>
      <c r="AE51" s="103"/>
      <c r="AF51" s="103"/>
      <c r="AG51" s="89"/>
    </row>
    <row r="52" spans="1:33" s="71" customFormat="1" ht="31.5">
      <c r="A52" s="108">
        <f t="shared" ref="A52:A77" si="3">A51+1</f>
        <v>46</v>
      </c>
      <c r="B52" s="121">
        <v>780152</v>
      </c>
      <c r="C52" s="110" t="s">
        <v>992</v>
      </c>
      <c r="D52" s="111">
        <v>200</v>
      </c>
      <c r="E52" s="112">
        <v>602611</v>
      </c>
      <c r="F52" s="113">
        <v>0</v>
      </c>
      <c r="G52" s="114">
        <v>0</v>
      </c>
      <c r="H52" s="111">
        <f t="shared" si="0"/>
        <v>200</v>
      </c>
      <c r="I52" s="112">
        <f t="shared" si="0"/>
        <v>602611</v>
      </c>
      <c r="J52" s="102"/>
      <c r="K52" s="102"/>
      <c r="L52" s="102"/>
      <c r="M52" s="89"/>
      <c r="N52" s="103"/>
      <c r="O52" s="103"/>
      <c r="P52" s="103"/>
      <c r="Q52" s="89"/>
      <c r="R52" s="103"/>
      <c r="S52" s="103"/>
      <c r="T52" s="103"/>
      <c r="U52" s="89"/>
      <c r="V52" s="103"/>
      <c r="W52" s="103"/>
      <c r="X52" s="103"/>
      <c r="Y52" s="89"/>
      <c r="Z52" s="103"/>
      <c r="AA52" s="103"/>
      <c r="AB52" s="103"/>
      <c r="AC52" s="89"/>
      <c r="AD52" s="103"/>
      <c r="AE52" s="103"/>
      <c r="AF52" s="103"/>
      <c r="AG52" s="89"/>
    </row>
    <row r="53" spans="1:33" s="71" customFormat="1" ht="31.5">
      <c r="A53" s="108">
        <f t="shared" si="3"/>
        <v>47</v>
      </c>
      <c r="B53" s="121">
        <v>780018</v>
      </c>
      <c r="C53" s="110" t="s">
        <v>925</v>
      </c>
      <c r="D53" s="111">
        <v>844</v>
      </c>
      <c r="E53" s="112">
        <v>2425156</v>
      </c>
      <c r="F53" s="113">
        <v>0</v>
      </c>
      <c r="G53" s="114">
        <v>0</v>
      </c>
      <c r="H53" s="111">
        <f t="shared" si="0"/>
        <v>844</v>
      </c>
      <c r="I53" s="112">
        <f t="shared" si="0"/>
        <v>2425156</v>
      </c>
      <c r="J53" s="102"/>
      <c r="K53" s="102"/>
      <c r="L53" s="102"/>
      <c r="M53" s="89"/>
      <c r="N53" s="103"/>
      <c r="O53" s="103"/>
      <c r="P53" s="103"/>
      <c r="Q53" s="89"/>
      <c r="R53" s="103"/>
      <c r="S53" s="103"/>
      <c r="T53" s="103"/>
      <c r="U53" s="89"/>
      <c r="V53" s="103"/>
      <c r="W53" s="103"/>
      <c r="X53" s="103"/>
      <c r="Y53" s="89"/>
      <c r="Z53" s="103"/>
      <c r="AA53" s="103"/>
      <c r="AB53" s="103"/>
      <c r="AC53" s="89"/>
      <c r="AD53" s="103"/>
      <c r="AE53" s="103"/>
      <c r="AF53" s="103"/>
      <c r="AG53" s="89"/>
    </row>
    <row r="54" spans="1:33" s="71" customFormat="1" ht="47.25">
      <c r="A54" s="108">
        <f t="shared" si="3"/>
        <v>48</v>
      </c>
      <c r="B54" s="121">
        <v>780039</v>
      </c>
      <c r="C54" s="110" t="s">
        <v>926</v>
      </c>
      <c r="D54" s="111">
        <v>1294</v>
      </c>
      <c r="E54" s="112">
        <v>3914661</v>
      </c>
      <c r="F54" s="113">
        <v>0</v>
      </c>
      <c r="G54" s="114">
        <v>0</v>
      </c>
      <c r="H54" s="111">
        <f t="shared" si="0"/>
        <v>1294</v>
      </c>
      <c r="I54" s="112">
        <f t="shared" si="0"/>
        <v>3914661</v>
      </c>
      <c r="J54" s="102"/>
      <c r="K54" s="102"/>
      <c r="L54" s="102"/>
      <c r="M54" s="89"/>
      <c r="N54" s="103"/>
      <c r="O54" s="103"/>
      <c r="P54" s="103"/>
      <c r="Q54" s="89"/>
      <c r="R54" s="103"/>
      <c r="S54" s="103"/>
      <c r="T54" s="103"/>
      <c r="U54" s="89"/>
      <c r="V54" s="103"/>
      <c r="W54" s="103"/>
      <c r="X54" s="103"/>
      <c r="Y54" s="89"/>
      <c r="Z54" s="103"/>
      <c r="AA54" s="103"/>
      <c r="AB54" s="103"/>
      <c r="AC54" s="89"/>
      <c r="AD54" s="103"/>
      <c r="AE54" s="103"/>
      <c r="AF54" s="103"/>
      <c r="AG54" s="89"/>
    </row>
    <row r="55" spans="1:33" s="71" customFormat="1" ht="31.5">
      <c r="A55" s="108">
        <f t="shared" si="3"/>
        <v>49</v>
      </c>
      <c r="B55" s="121">
        <v>780035</v>
      </c>
      <c r="C55" s="110" t="s">
        <v>927</v>
      </c>
      <c r="D55" s="111">
        <v>11011</v>
      </c>
      <c r="E55" s="112">
        <v>32709838</v>
      </c>
      <c r="F55" s="113">
        <v>0</v>
      </c>
      <c r="G55" s="114">
        <v>0</v>
      </c>
      <c r="H55" s="111">
        <f t="shared" si="0"/>
        <v>11011</v>
      </c>
      <c r="I55" s="112">
        <f t="shared" si="0"/>
        <v>32709838</v>
      </c>
      <c r="J55" s="102"/>
      <c r="K55" s="102"/>
      <c r="L55" s="102"/>
      <c r="M55" s="89"/>
      <c r="N55" s="103"/>
      <c r="O55" s="103"/>
      <c r="P55" s="103"/>
      <c r="Q55" s="89"/>
      <c r="R55" s="103"/>
      <c r="S55" s="103"/>
      <c r="T55" s="103"/>
      <c r="U55" s="89"/>
      <c r="V55" s="103"/>
      <c r="W55" s="103"/>
      <c r="X55" s="103"/>
      <c r="Y55" s="89"/>
      <c r="Z55" s="103"/>
      <c r="AA55" s="103"/>
      <c r="AB55" s="103"/>
      <c r="AC55" s="89"/>
      <c r="AD55" s="103"/>
      <c r="AE55" s="103"/>
      <c r="AF55" s="103"/>
      <c r="AG55" s="89"/>
    </row>
    <row r="56" spans="1:33" s="71" customFormat="1" ht="63">
      <c r="A56" s="108">
        <f t="shared" si="3"/>
        <v>50</v>
      </c>
      <c r="B56" s="121">
        <v>780130</v>
      </c>
      <c r="C56" s="124" t="s">
        <v>928</v>
      </c>
      <c r="D56" s="111">
        <v>860</v>
      </c>
      <c r="E56" s="112">
        <v>2020750</v>
      </c>
      <c r="F56" s="113">
        <v>0</v>
      </c>
      <c r="G56" s="114">
        <v>0</v>
      </c>
      <c r="H56" s="111">
        <f t="shared" si="0"/>
        <v>860</v>
      </c>
      <c r="I56" s="112">
        <f t="shared" si="0"/>
        <v>2020750</v>
      </c>
      <c r="J56" s="102"/>
      <c r="K56" s="102"/>
      <c r="L56" s="102"/>
      <c r="M56" s="89"/>
      <c r="N56" s="103"/>
      <c r="O56" s="103"/>
      <c r="P56" s="103"/>
      <c r="Q56" s="89"/>
      <c r="R56" s="103"/>
      <c r="S56" s="103"/>
      <c r="T56" s="103"/>
      <c r="U56" s="89"/>
      <c r="V56" s="103"/>
      <c r="W56" s="103"/>
      <c r="X56" s="103"/>
      <c r="Y56" s="89"/>
      <c r="Z56" s="103"/>
      <c r="AA56" s="103"/>
      <c r="AB56" s="103"/>
      <c r="AC56" s="89"/>
      <c r="AD56" s="103"/>
      <c r="AE56" s="103"/>
      <c r="AF56" s="103"/>
      <c r="AG56" s="89"/>
    </row>
    <row r="57" spans="1:33" s="71" customFormat="1" ht="18.75">
      <c r="A57" s="108">
        <f t="shared" si="3"/>
        <v>51</v>
      </c>
      <c r="B57" s="116">
        <v>780219</v>
      </c>
      <c r="C57" s="110" t="s">
        <v>993</v>
      </c>
      <c r="D57" s="111">
        <v>1125</v>
      </c>
      <c r="E57" s="112">
        <v>3383109</v>
      </c>
      <c r="F57" s="113">
        <v>0</v>
      </c>
      <c r="G57" s="114">
        <v>0</v>
      </c>
      <c r="H57" s="111">
        <f t="shared" si="0"/>
        <v>1125</v>
      </c>
      <c r="I57" s="112">
        <f t="shared" si="0"/>
        <v>3383109</v>
      </c>
      <c r="J57" s="102"/>
      <c r="K57" s="102"/>
      <c r="L57" s="102"/>
      <c r="M57" s="89"/>
      <c r="N57" s="103"/>
      <c r="O57" s="103"/>
      <c r="P57" s="103"/>
      <c r="Q57" s="89"/>
      <c r="R57" s="103"/>
      <c r="S57" s="103"/>
      <c r="T57" s="103"/>
      <c r="U57" s="89"/>
      <c r="V57" s="103"/>
      <c r="W57" s="103"/>
      <c r="X57" s="103"/>
      <c r="Y57" s="89"/>
      <c r="Z57" s="103"/>
      <c r="AA57" s="103"/>
      <c r="AB57" s="103"/>
      <c r="AC57" s="89"/>
      <c r="AD57" s="103"/>
      <c r="AE57" s="103"/>
      <c r="AF57" s="103"/>
      <c r="AG57" s="89"/>
    </row>
    <row r="58" spans="1:33" s="71" customFormat="1" ht="31.5">
      <c r="A58" s="108">
        <f t="shared" si="3"/>
        <v>52</v>
      </c>
      <c r="B58" s="121">
        <v>780241</v>
      </c>
      <c r="C58" s="110" t="s">
        <v>994</v>
      </c>
      <c r="D58" s="111">
        <v>230</v>
      </c>
      <c r="E58" s="112">
        <v>512740</v>
      </c>
      <c r="F58" s="113">
        <v>0</v>
      </c>
      <c r="G58" s="114">
        <v>0</v>
      </c>
      <c r="H58" s="111">
        <f t="shared" si="0"/>
        <v>230</v>
      </c>
      <c r="I58" s="112">
        <f t="shared" si="0"/>
        <v>512740</v>
      </c>
      <c r="J58" s="102"/>
      <c r="K58" s="102"/>
      <c r="L58" s="102"/>
      <c r="M58" s="89"/>
      <c r="N58" s="103"/>
      <c r="O58" s="103"/>
      <c r="P58" s="103"/>
      <c r="Q58" s="89"/>
      <c r="R58" s="103"/>
      <c r="S58" s="103"/>
      <c r="T58" s="103"/>
      <c r="U58" s="89"/>
      <c r="V58" s="103"/>
      <c r="W58" s="103"/>
      <c r="X58" s="103"/>
      <c r="Y58" s="89"/>
      <c r="Z58" s="103"/>
      <c r="AA58" s="103"/>
      <c r="AB58" s="103"/>
      <c r="AC58" s="89"/>
      <c r="AD58" s="103"/>
      <c r="AE58" s="103"/>
      <c r="AF58" s="103"/>
      <c r="AG58" s="89"/>
    </row>
    <row r="59" spans="1:33" s="71" customFormat="1" ht="31.5">
      <c r="A59" s="108">
        <f t="shared" si="3"/>
        <v>53</v>
      </c>
      <c r="B59" s="118">
        <v>780243</v>
      </c>
      <c r="C59" s="110" t="s">
        <v>931</v>
      </c>
      <c r="D59" s="111">
        <v>7200</v>
      </c>
      <c r="E59" s="112">
        <v>22586295</v>
      </c>
      <c r="F59" s="113">
        <v>0</v>
      </c>
      <c r="G59" s="114">
        <v>0</v>
      </c>
      <c r="H59" s="111">
        <f t="shared" si="0"/>
        <v>7200</v>
      </c>
      <c r="I59" s="112">
        <f t="shared" si="0"/>
        <v>22586295</v>
      </c>
      <c r="J59" s="102"/>
      <c r="K59" s="102"/>
      <c r="L59" s="102"/>
      <c r="M59" s="89"/>
      <c r="N59" s="103"/>
      <c r="O59" s="103"/>
      <c r="P59" s="103"/>
      <c r="Q59" s="89"/>
      <c r="R59" s="103"/>
      <c r="S59" s="103"/>
      <c r="T59" s="103"/>
      <c r="U59" s="89"/>
      <c r="V59" s="103"/>
      <c r="W59" s="103"/>
      <c r="X59" s="103"/>
      <c r="Y59" s="89"/>
      <c r="Z59" s="103"/>
      <c r="AA59" s="103"/>
      <c r="AB59" s="103"/>
      <c r="AC59" s="89"/>
      <c r="AD59" s="103"/>
      <c r="AE59" s="103"/>
      <c r="AF59" s="103"/>
      <c r="AG59" s="89"/>
    </row>
    <row r="60" spans="1:33" s="71" customFormat="1" ht="18.75">
      <c r="A60" s="108">
        <f t="shared" si="3"/>
        <v>54</v>
      </c>
      <c r="B60" s="125">
        <v>780244</v>
      </c>
      <c r="C60" s="110" t="s">
        <v>995</v>
      </c>
      <c r="D60" s="111">
        <v>1653</v>
      </c>
      <c r="E60" s="112">
        <v>4437606</v>
      </c>
      <c r="F60" s="113">
        <v>0</v>
      </c>
      <c r="G60" s="114">
        <v>0</v>
      </c>
      <c r="H60" s="111">
        <f t="shared" si="0"/>
        <v>1653</v>
      </c>
      <c r="I60" s="112">
        <f t="shared" si="0"/>
        <v>4437606</v>
      </c>
      <c r="J60" s="102"/>
      <c r="K60" s="102"/>
      <c r="L60" s="102"/>
      <c r="M60" s="89"/>
      <c r="N60" s="103"/>
      <c r="O60" s="103"/>
      <c r="P60" s="103"/>
      <c r="Q60" s="89"/>
      <c r="R60" s="103"/>
      <c r="S60" s="103"/>
      <c r="T60" s="103"/>
      <c r="U60" s="89"/>
      <c r="V60" s="103"/>
      <c r="W60" s="103"/>
      <c r="X60" s="103"/>
      <c r="Y60" s="89"/>
      <c r="Z60" s="103"/>
      <c r="AA60" s="103"/>
      <c r="AB60" s="103"/>
      <c r="AC60" s="89"/>
      <c r="AD60" s="103"/>
      <c r="AE60" s="103"/>
      <c r="AF60" s="103"/>
      <c r="AG60" s="89"/>
    </row>
    <row r="61" spans="1:33" s="71" customFormat="1" ht="31.5">
      <c r="A61" s="108">
        <f t="shared" si="3"/>
        <v>55</v>
      </c>
      <c r="B61" s="116">
        <v>780296</v>
      </c>
      <c r="C61" s="110" t="s">
        <v>996</v>
      </c>
      <c r="D61" s="111">
        <v>1500</v>
      </c>
      <c r="E61" s="112">
        <v>4648710</v>
      </c>
      <c r="F61" s="113">
        <v>0</v>
      </c>
      <c r="G61" s="114">
        <v>0</v>
      </c>
      <c r="H61" s="111">
        <f t="shared" si="0"/>
        <v>1500</v>
      </c>
      <c r="I61" s="112">
        <f t="shared" si="0"/>
        <v>4648710</v>
      </c>
      <c r="J61" s="102"/>
      <c r="K61" s="102"/>
      <c r="L61" s="102"/>
      <c r="M61" s="89"/>
      <c r="N61" s="103"/>
      <c r="O61" s="103"/>
      <c r="P61" s="103"/>
      <c r="Q61" s="89"/>
      <c r="R61" s="103"/>
      <c r="S61" s="103"/>
      <c r="T61" s="103"/>
      <c r="U61" s="89"/>
      <c r="V61" s="103"/>
      <c r="W61" s="103"/>
      <c r="X61" s="103"/>
      <c r="Y61" s="89"/>
      <c r="Z61" s="103"/>
      <c r="AA61" s="103"/>
      <c r="AB61" s="103"/>
      <c r="AC61" s="89"/>
      <c r="AD61" s="103"/>
      <c r="AE61" s="103"/>
      <c r="AF61" s="103"/>
      <c r="AG61" s="89"/>
    </row>
    <row r="62" spans="1:33" s="71" customFormat="1" ht="31.5">
      <c r="A62" s="108">
        <f t="shared" si="3"/>
        <v>56</v>
      </c>
      <c r="B62" s="121">
        <v>780228</v>
      </c>
      <c r="C62" s="110" t="s">
        <v>934</v>
      </c>
      <c r="D62" s="111">
        <v>4514</v>
      </c>
      <c r="E62" s="112">
        <v>14488302</v>
      </c>
      <c r="F62" s="113">
        <v>0</v>
      </c>
      <c r="G62" s="114">
        <v>0</v>
      </c>
      <c r="H62" s="111">
        <f t="shared" si="0"/>
        <v>4514</v>
      </c>
      <c r="I62" s="112">
        <f t="shared" si="0"/>
        <v>14488302</v>
      </c>
      <c r="J62" s="102"/>
      <c r="K62" s="102"/>
      <c r="L62" s="102"/>
      <c r="M62" s="89"/>
      <c r="N62" s="103"/>
      <c r="O62" s="103"/>
      <c r="P62" s="103"/>
      <c r="Q62" s="89"/>
      <c r="R62" s="103"/>
      <c r="S62" s="103"/>
      <c r="T62" s="103"/>
      <c r="U62" s="89"/>
      <c r="V62" s="103"/>
      <c r="W62" s="103"/>
      <c r="X62" s="103"/>
      <c r="Y62" s="89"/>
      <c r="Z62" s="103"/>
      <c r="AA62" s="103"/>
      <c r="AB62" s="103"/>
      <c r="AC62" s="89"/>
      <c r="AD62" s="103"/>
      <c r="AE62" s="103"/>
      <c r="AF62" s="103"/>
      <c r="AG62" s="89"/>
    </row>
    <row r="63" spans="1:33" s="71" customFormat="1" ht="18.75">
      <c r="A63" s="108">
        <f t="shared" si="3"/>
        <v>57</v>
      </c>
      <c r="B63" s="121">
        <v>780409</v>
      </c>
      <c r="C63" s="110" t="s">
        <v>997</v>
      </c>
      <c r="D63" s="111">
        <v>1633</v>
      </c>
      <c r="E63" s="112">
        <v>4783524</v>
      </c>
      <c r="F63" s="113">
        <v>0</v>
      </c>
      <c r="G63" s="114">
        <v>0</v>
      </c>
      <c r="H63" s="111">
        <f t="shared" si="0"/>
        <v>1633</v>
      </c>
      <c r="I63" s="112">
        <f t="shared" si="0"/>
        <v>4783524</v>
      </c>
      <c r="J63" s="102"/>
      <c r="K63" s="102"/>
      <c r="L63" s="102"/>
      <c r="M63" s="89"/>
      <c r="N63" s="103"/>
      <c r="O63" s="103"/>
      <c r="P63" s="103"/>
      <c r="Q63" s="89"/>
      <c r="R63" s="103"/>
      <c r="S63" s="103"/>
      <c r="T63" s="103"/>
      <c r="U63" s="89"/>
      <c r="V63" s="103"/>
      <c r="W63" s="103"/>
      <c r="X63" s="103"/>
      <c r="Y63" s="89"/>
      <c r="Z63" s="103"/>
      <c r="AA63" s="103"/>
      <c r="AB63" s="103"/>
      <c r="AC63" s="89"/>
      <c r="AD63" s="103"/>
      <c r="AE63" s="103"/>
      <c r="AF63" s="103"/>
      <c r="AG63" s="89"/>
    </row>
    <row r="64" spans="1:33" s="71" customFormat="1" ht="63">
      <c r="A64" s="108">
        <f t="shared" si="3"/>
        <v>58</v>
      </c>
      <c r="B64" s="121">
        <v>780422</v>
      </c>
      <c r="C64" s="110" t="s">
        <v>936</v>
      </c>
      <c r="D64" s="111">
        <v>740</v>
      </c>
      <c r="E64" s="112">
        <v>2280472</v>
      </c>
      <c r="F64" s="113">
        <v>0</v>
      </c>
      <c r="G64" s="114">
        <v>0</v>
      </c>
      <c r="H64" s="111">
        <f t="shared" si="0"/>
        <v>740</v>
      </c>
      <c r="I64" s="112">
        <f t="shared" si="0"/>
        <v>2280472</v>
      </c>
      <c r="J64" s="102"/>
      <c r="K64" s="102"/>
      <c r="L64" s="102"/>
      <c r="M64" s="89"/>
      <c r="N64" s="103"/>
      <c r="O64" s="103"/>
      <c r="P64" s="103"/>
      <c r="Q64" s="89"/>
      <c r="R64" s="103"/>
      <c r="S64" s="103"/>
      <c r="T64" s="103"/>
      <c r="U64" s="89"/>
      <c r="V64" s="103"/>
      <c r="W64" s="103"/>
      <c r="X64" s="103"/>
      <c r="Y64" s="89"/>
      <c r="Z64" s="103"/>
      <c r="AA64" s="103"/>
      <c r="AB64" s="103"/>
      <c r="AC64" s="89"/>
      <c r="AD64" s="103"/>
      <c r="AE64" s="103"/>
      <c r="AF64" s="103"/>
      <c r="AG64" s="89"/>
    </row>
    <row r="65" spans="1:33" ht="47.25">
      <c r="A65" s="108">
        <f t="shared" si="3"/>
        <v>59</v>
      </c>
      <c r="B65" s="116">
        <v>780634</v>
      </c>
      <c r="C65" s="126" t="s">
        <v>315</v>
      </c>
      <c r="D65" s="111">
        <v>250</v>
      </c>
      <c r="E65" s="112">
        <v>730397</v>
      </c>
      <c r="F65" s="113">
        <v>0</v>
      </c>
      <c r="G65" s="114">
        <v>0</v>
      </c>
      <c r="H65" s="111">
        <f t="shared" si="0"/>
        <v>250</v>
      </c>
      <c r="I65" s="112">
        <f t="shared" si="0"/>
        <v>730397</v>
      </c>
      <c r="J65" s="102"/>
      <c r="K65" s="102"/>
      <c r="M65" s="89"/>
      <c r="N65" s="103"/>
      <c r="O65" s="103"/>
      <c r="P65" s="103"/>
      <c r="Q65" s="89"/>
      <c r="R65" s="103"/>
      <c r="S65" s="103"/>
      <c r="T65" s="103"/>
      <c r="U65" s="89"/>
      <c r="V65" s="103"/>
      <c r="W65" s="103"/>
      <c r="X65" s="103"/>
      <c r="Y65" s="89"/>
      <c r="Z65" s="103"/>
      <c r="AA65" s="103"/>
      <c r="AB65" s="103"/>
      <c r="AC65" s="89"/>
      <c r="AD65" s="103"/>
      <c r="AE65" s="103"/>
      <c r="AF65" s="103"/>
      <c r="AG65" s="89"/>
    </row>
    <row r="66" spans="1:33" ht="94.5">
      <c r="A66" s="108">
        <f t="shared" si="3"/>
        <v>60</v>
      </c>
      <c r="B66" s="116">
        <v>780294</v>
      </c>
      <c r="C66" s="126" t="s">
        <v>808</v>
      </c>
      <c r="D66" s="111">
        <v>1620</v>
      </c>
      <c r="E66" s="112">
        <v>4732973</v>
      </c>
      <c r="F66" s="113">
        <v>0</v>
      </c>
      <c r="G66" s="114">
        <v>0</v>
      </c>
      <c r="H66" s="111">
        <f t="shared" si="0"/>
        <v>1620</v>
      </c>
      <c r="I66" s="112">
        <f t="shared" si="0"/>
        <v>4732973</v>
      </c>
      <c r="J66" s="102"/>
      <c r="K66" s="102"/>
      <c r="M66" s="89"/>
      <c r="N66" s="103"/>
      <c r="O66" s="103"/>
      <c r="P66" s="103"/>
      <c r="Q66" s="89"/>
      <c r="R66" s="103"/>
      <c r="S66" s="103"/>
      <c r="T66" s="103"/>
      <c r="U66" s="89"/>
      <c r="V66" s="103"/>
      <c r="W66" s="103"/>
      <c r="X66" s="103"/>
      <c r="Y66" s="89"/>
      <c r="Z66" s="103"/>
      <c r="AA66" s="103"/>
      <c r="AB66" s="103"/>
      <c r="AC66" s="89"/>
      <c r="AD66" s="103"/>
      <c r="AE66" s="103"/>
      <c r="AF66" s="103"/>
      <c r="AG66" s="89"/>
    </row>
    <row r="67" spans="1:33" ht="110.25">
      <c r="A67" s="108">
        <f t="shared" si="3"/>
        <v>61</v>
      </c>
      <c r="B67" s="116">
        <v>780079</v>
      </c>
      <c r="C67" s="126" t="s">
        <v>298</v>
      </c>
      <c r="D67" s="111">
        <v>250</v>
      </c>
      <c r="E67" s="112">
        <v>730397</v>
      </c>
      <c r="F67" s="113">
        <v>0</v>
      </c>
      <c r="G67" s="114">
        <v>0</v>
      </c>
      <c r="H67" s="111">
        <f t="shared" si="0"/>
        <v>250</v>
      </c>
      <c r="I67" s="112">
        <f t="shared" si="0"/>
        <v>730397</v>
      </c>
      <c r="J67" s="102"/>
      <c r="K67" s="102"/>
      <c r="M67" s="89"/>
      <c r="N67" s="103"/>
      <c r="O67" s="103"/>
      <c r="P67" s="103"/>
      <c r="Q67" s="89"/>
      <c r="R67" s="103"/>
      <c r="S67" s="103"/>
      <c r="T67" s="103"/>
      <c r="U67" s="89"/>
      <c r="V67" s="103"/>
      <c r="W67" s="103"/>
      <c r="X67" s="103"/>
      <c r="Y67" s="89"/>
      <c r="Z67" s="103"/>
      <c r="AA67" s="103"/>
      <c r="AB67" s="103"/>
      <c r="AC67" s="89"/>
      <c r="AD67" s="103"/>
      <c r="AE67" s="103"/>
      <c r="AF67" s="103"/>
      <c r="AG67" s="89"/>
    </row>
    <row r="68" spans="1:33" ht="63">
      <c r="A68" s="108">
        <f t="shared" si="3"/>
        <v>62</v>
      </c>
      <c r="B68" s="116">
        <v>780223</v>
      </c>
      <c r="C68" s="126" t="s">
        <v>296</v>
      </c>
      <c r="D68" s="111">
        <v>350</v>
      </c>
      <c r="E68" s="112">
        <v>1022555</v>
      </c>
      <c r="F68" s="113">
        <v>0</v>
      </c>
      <c r="G68" s="114">
        <v>0</v>
      </c>
      <c r="H68" s="111">
        <f t="shared" si="0"/>
        <v>350</v>
      </c>
      <c r="I68" s="112">
        <f t="shared" si="0"/>
        <v>1022555</v>
      </c>
      <c r="J68" s="102"/>
      <c r="K68" s="102"/>
      <c r="M68" s="89"/>
      <c r="N68" s="103"/>
      <c r="O68" s="103"/>
      <c r="P68" s="103"/>
      <c r="Q68" s="89"/>
      <c r="R68" s="103"/>
      <c r="S68" s="103"/>
      <c r="T68" s="103"/>
      <c r="U68" s="89"/>
      <c r="V68" s="103"/>
      <c r="W68" s="103"/>
      <c r="X68" s="103"/>
      <c r="Y68" s="89"/>
      <c r="Z68" s="103"/>
      <c r="AA68" s="103"/>
      <c r="AB68" s="103"/>
      <c r="AC68" s="89"/>
      <c r="AD68" s="103"/>
      <c r="AE68" s="103"/>
      <c r="AF68" s="103"/>
      <c r="AG68" s="89"/>
    </row>
    <row r="69" spans="1:33" s="71" customFormat="1" ht="31.5">
      <c r="A69" s="122" t="s">
        <v>898</v>
      </c>
      <c r="B69" s="127"/>
      <c r="C69" s="128" t="s">
        <v>998</v>
      </c>
      <c r="D69" s="123">
        <f t="shared" ref="D69:I69" si="4">SUM(D51:D68)</f>
        <v>37947</v>
      </c>
      <c r="E69" s="129">
        <f t="shared" si="4"/>
        <v>114650013</v>
      </c>
      <c r="F69" s="123">
        <f t="shared" si="4"/>
        <v>0</v>
      </c>
      <c r="G69" s="123">
        <f t="shared" si="4"/>
        <v>0</v>
      </c>
      <c r="H69" s="123">
        <f t="shared" si="4"/>
        <v>37947</v>
      </c>
      <c r="I69" s="129">
        <f t="shared" si="4"/>
        <v>114650013</v>
      </c>
      <c r="J69" s="102"/>
      <c r="K69" s="102"/>
      <c r="L69" s="102"/>
      <c r="M69" s="89"/>
      <c r="N69" s="103"/>
      <c r="O69" s="103"/>
      <c r="P69" s="103"/>
      <c r="Q69" s="89"/>
      <c r="R69" s="103"/>
      <c r="S69" s="103"/>
      <c r="T69" s="103"/>
      <c r="U69" s="89"/>
      <c r="V69" s="103"/>
      <c r="W69" s="103"/>
      <c r="X69" s="103"/>
      <c r="Y69" s="89"/>
      <c r="Z69" s="103"/>
      <c r="AA69" s="103"/>
      <c r="AB69" s="103"/>
      <c r="AC69" s="89"/>
      <c r="AD69" s="103"/>
      <c r="AE69" s="103"/>
      <c r="AF69" s="103"/>
      <c r="AG69" s="89"/>
    </row>
    <row r="70" spans="1:33" s="71" customFormat="1" ht="18.75">
      <c r="A70" s="108">
        <f>A68+1</f>
        <v>63</v>
      </c>
      <c r="B70" s="121">
        <v>780131</v>
      </c>
      <c r="C70" s="110" t="s">
        <v>937</v>
      </c>
      <c r="D70" s="111">
        <v>745</v>
      </c>
      <c r="E70" s="112">
        <v>2176582</v>
      </c>
      <c r="F70" s="113">
        <v>0</v>
      </c>
      <c r="G70" s="114">
        <v>0</v>
      </c>
      <c r="H70" s="111">
        <f t="shared" ref="H70:I85" si="5">D70+F70</f>
        <v>745</v>
      </c>
      <c r="I70" s="112">
        <f t="shared" si="5"/>
        <v>2176582</v>
      </c>
      <c r="J70" s="102"/>
      <c r="K70" s="102"/>
      <c r="L70" s="102"/>
      <c r="M70" s="89"/>
      <c r="N70" s="103"/>
      <c r="O70" s="103"/>
      <c r="P70" s="103"/>
      <c r="Q70" s="89"/>
      <c r="R70" s="103"/>
      <c r="S70" s="103"/>
      <c r="T70" s="103"/>
      <c r="U70" s="89"/>
      <c r="V70" s="103"/>
      <c r="W70" s="103"/>
      <c r="X70" s="103"/>
      <c r="Y70" s="89"/>
      <c r="Z70" s="103"/>
      <c r="AA70" s="103"/>
      <c r="AB70" s="103"/>
      <c r="AC70" s="89"/>
      <c r="AD70" s="103"/>
      <c r="AE70" s="103"/>
      <c r="AF70" s="103"/>
      <c r="AG70" s="89"/>
    </row>
    <row r="71" spans="1:33" s="71" customFormat="1" ht="31.5">
      <c r="A71" s="108">
        <f t="shared" si="3"/>
        <v>64</v>
      </c>
      <c r="B71" s="121">
        <v>780435</v>
      </c>
      <c r="C71" s="110" t="s">
        <v>938</v>
      </c>
      <c r="D71" s="111">
        <v>440</v>
      </c>
      <c r="E71" s="112">
        <v>1285498</v>
      </c>
      <c r="F71" s="113">
        <v>0</v>
      </c>
      <c r="G71" s="114">
        <v>0</v>
      </c>
      <c r="H71" s="111">
        <f t="shared" si="5"/>
        <v>440</v>
      </c>
      <c r="I71" s="112">
        <f t="shared" si="5"/>
        <v>1285498</v>
      </c>
      <c r="J71" s="102"/>
      <c r="K71" s="102"/>
      <c r="L71" s="102"/>
      <c r="M71" s="89"/>
      <c r="N71" s="103"/>
      <c r="O71" s="103"/>
      <c r="P71" s="103"/>
      <c r="Q71" s="89"/>
      <c r="R71" s="103"/>
      <c r="S71" s="103"/>
      <c r="T71" s="103"/>
      <c r="U71" s="89"/>
      <c r="V71" s="103"/>
      <c r="W71" s="103"/>
      <c r="X71" s="103"/>
      <c r="Y71" s="89"/>
      <c r="Z71" s="103"/>
      <c r="AA71" s="103"/>
      <c r="AB71" s="103"/>
      <c r="AC71" s="89"/>
      <c r="AD71" s="103"/>
      <c r="AE71" s="103"/>
      <c r="AF71" s="103"/>
      <c r="AG71" s="89"/>
    </row>
    <row r="72" spans="1:33" s="71" customFormat="1" ht="18.75">
      <c r="A72" s="108">
        <f>A71+1</f>
        <v>65</v>
      </c>
      <c r="B72" s="121">
        <v>780204</v>
      </c>
      <c r="C72" s="110" t="s">
        <v>939</v>
      </c>
      <c r="D72" s="111">
        <v>480</v>
      </c>
      <c r="E72" s="112">
        <v>1402361</v>
      </c>
      <c r="F72" s="113">
        <v>0</v>
      </c>
      <c r="G72" s="114">
        <v>0</v>
      </c>
      <c r="H72" s="111">
        <f t="shared" si="5"/>
        <v>480</v>
      </c>
      <c r="I72" s="112">
        <f t="shared" si="5"/>
        <v>1402361</v>
      </c>
      <c r="J72" s="102"/>
      <c r="K72" s="102"/>
      <c r="L72" s="102"/>
      <c r="M72" s="89"/>
      <c r="N72" s="103"/>
      <c r="O72" s="103"/>
      <c r="P72" s="103"/>
      <c r="Q72" s="89"/>
      <c r="R72" s="103"/>
      <c r="S72" s="103"/>
      <c r="T72" s="103"/>
      <c r="U72" s="89"/>
      <c r="V72" s="103"/>
      <c r="W72" s="103"/>
      <c r="X72" s="103"/>
      <c r="Y72" s="89"/>
      <c r="Z72" s="103"/>
      <c r="AA72" s="103"/>
      <c r="AB72" s="103"/>
      <c r="AC72" s="89"/>
      <c r="AD72" s="103"/>
      <c r="AE72" s="103"/>
      <c r="AF72" s="103"/>
      <c r="AG72" s="89"/>
    </row>
    <row r="73" spans="1:33" s="71" customFormat="1" ht="18.75">
      <c r="A73" s="108">
        <f>A72+1</f>
        <v>66</v>
      </c>
      <c r="B73" s="121">
        <v>780250</v>
      </c>
      <c r="C73" s="110" t="s">
        <v>940</v>
      </c>
      <c r="D73" s="111">
        <v>3696</v>
      </c>
      <c r="E73" s="112">
        <v>10798183</v>
      </c>
      <c r="F73" s="113">
        <v>0</v>
      </c>
      <c r="G73" s="114">
        <v>0</v>
      </c>
      <c r="H73" s="111">
        <f t="shared" si="5"/>
        <v>3696</v>
      </c>
      <c r="I73" s="112">
        <f t="shared" si="5"/>
        <v>10798183</v>
      </c>
      <c r="J73" s="102"/>
      <c r="K73" s="102"/>
      <c r="L73" s="102"/>
    </row>
    <row r="74" spans="1:33" s="71" customFormat="1" ht="31.5">
      <c r="A74" s="108">
        <f t="shared" si="3"/>
        <v>67</v>
      </c>
      <c r="B74" s="121">
        <v>780376</v>
      </c>
      <c r="C74" s="110" t="s">
        <v>941</v>
      </c>
      <c r="D74" s="111">
        <v>22536</v>
      </c>
      <c r="E74" s="112">
        <v>65840867</v>
      </c>
      <c r="F74" s="113">
        <v>0</v>
      </c>
      <c r="G74" s="114">
        <v>0</v>
      </c>
      <c r="H74" s="111">
        <f t="shared" si="5"/>
        <v>22536</v>
      </c>
      <c r="I74" s="112">
        <f t="shared" si="5"/>
        <v>65840867</v>
      </c>
      <c r="J74" s="102"/>
      <c r="K74" s="102"/>
      <c r="L74" s="102"/>
    </row>
    <row r="75" spans="1:33" s="71" customFormat="1" ht="18.75">
      <c r="A75" s="108">
        <f t="shared" si="3"/>
        <v>68</v>
      </c>
      <c r="B75" s="121">
        <v>780361</v>
      </c>
      <c r="C75" s="110" t="s">
        <v>942</v>
      </c>
      <c r="D75" s="111">
        <v>6850</v>
      </c>
      <c r="E75" s="112">
        <v>20012865</v>
      </c>
      <c r="F75" s="113">
        <v>0</v>
      </c>
      <c r="G75" s="114">
        <v>0</v>
      </c>
      <c r="H75" s="111">
        <f t="shared" si="5"/>
        <v>6850</v>
      </c>
      <c r="I75" s="112">
        <f t="shared" si="5"/>
        <v>20012865</v>
      </c>
      <c r="J75" s="102"/>
      <c r="K75" s="102"/>
      <c r="L75" s="102"/>
    </row>
    <row r="76" spans="1:33" s="71" customFormat="1" ht="18.75">
      <c r="A76" s="108">
        <f t="shared" si="3"/>
        <v>69</v>
      </c>
      <c r="B76" s="121">
        <v>780461</v>
      </c>
      <c r="C76" s="110" t="s">
        <v>944</v>
      </c>
      <c r="D76" s="111">
        <v>2500</v>
      </c>
      <c r="E76" s="112">
        <v>7303966</v>
      </c>
      <c r="F76" s="113">
        <v>0</v>
      </c>
      <c r="G76" s="114">
        <v>0</v>
      </c>
      <c r="H76" s="111">
        <f t="shared" si="5"/>
        <v>2500</v>
      </c>
      <c r="I76" s="112">
        <f t="shared" si="5"/>
        <v>7303966</v>
      </c>
      <c r="J76" s="102"/>
      <c r="K76" s="102"/>
      <c r="L76" s="102"/>
    </row>
    <row r="77" spans="1:33" s="71" customFormat="1" ht="18.75">
      <c r="A77" s="108">
        <f t="shared" si="3"/>
        <v>70</v>
      </c>
      <c r="B77" s="116">
        <v>780536</v>
      </c>
      <c r="C77" s="110" t="s">
        <v>999</v>
      </c>
      <c r="D77" s="111">
        <v>4310</v>
      </c>
      <c r="E77" s="112">
        <v>12592037</v>
      </c>
      <c r="F77" s="113">
        <v>0</v>
      </c>
      <c r="G77" s="114">
        <v>0</v>
      </c>
      <c r="H77" s="111">
        <f t="shared" si="5"/>
        <v>4310</v>
      </c>
      <c r="I77" s="112">
        <f t="shared" si="5"/>
        <v>12592037</v>
      </c>
      <c r="J77" s="102"/>
      <c r="K77" s="102"/>
      <c r="L77" s="102"/>
    </row>
    <row r="78" spans="1:33" s="71" customFormat="1" ht="18.75">
      <c r="A78" s="108">
        <f>A77+1</f>
        <v>71</v>
      </c>
      <c r="B78" s="116">
        <v>780569</v>
      </c>
      <c r="C78" s="110" t="s">
        <v>946</v>
      </c>
      <c r="D78" s="111">
        <v>20427</v>
      </c>
      <c r="E78" s="112">
        <v>59679241</v>
      </c>
      <c r="F78" s="113">
        <v>0</v>
      </c>
      <c r="G78" s="114">
        <v>0</v>
      </c>
      <c r="H78" s="111">
        <f t="shared" si="5"/>
        <v>20427</v>
      </c>
      <c r="I78" s="112">
        <f t="shared" si="5"/>
        <v>59679241</v>
      </c>
      <c r="J78" s="102"/>
      <c r="K78" s="102"/>
      <c r="L78" s="102"/>
    </row>
    <row r="79" spans="1:33" s="71" customFormat="1" ht="47.25">
      <c r="A79" s="108">
        <f t="shared" ref="A79:A91" si="6">A78+1</f>
        <v>72</v>
      </c>
      <c r="B79" s="116">
        <v>780592</v>
      </c>
      <c r="C79" s="119" t="s">
        <v>1000</v>
      </c>
      <c r="D79" s="111">
        <v>3643</v>
      </c>
      <c r="E79" s="112">
        <v>10643339</v>
      </c>
      <c r="F79" s="113">
        <v>0</v>
      </c>
      <c r="G79" s="114">
        <v>0</v>
      </c>
      <c r="H79" s="111">
        <f t="shared" si="5"/>
        <v>3643</v>
      </c>
      <c r="I79" s="112">
        <f t="shared" si="5"/>
        <v>10643339</v>
      </c>
      <c r="J79" s="102"/>
      <c r="K79" s="102"/>
      <c r="L79" s="102"/>
    </row>
    <row r="80" spans="1:33" s="71" customFormat="1" ht="18.75">
      <c r="A80" s="108">
        <f t="shared" si="6"/>
        <v>73</v>
      </c>
      <c r="B80" s="116">
        <v>780632</v>
      </c>
      <c r="C80" s="110" t="s">
        <v>950</v>
      </c>
      <c r="D80" s="111">
        <v>2945</v>
      </c>
      <c r="E80" s="112">
        <v>8604071</v>
      </c>
      <c r="F80" s="113">
        <v>0</v>
      </c>
      <c r="G80" s="114">
        <v>0</v>
      </c>
      <c r="H80" s="111">
        <f t="shared" si="5"/>
        <v>2945</v>
      </c>
      <c r="I80" s="112">
        <f t="shared" si="5"/>
        <v>8604071</v>
      </c>
      <c r="J80" s="102"/>
      <c r="K80" s="102"/>
      <c r="L80" s="102"/>
    </row>
    <row r="81" spans="1:13" s="71" customFormat="1" ht="18.75">
      <c r="A81" s="108">
        <f t="shared" si="6"/>
        <v>74</v>
      </c>
      <c r="B81" s="116">
        <v>780677</v>
      </c>
      <c r="C81" s="110" t="s">
        <v>1001</v>
      </c>
      <c r="D81" s="111">
        <v>2282</v>
      </c>
      <c r="E81" s="112">
        <v>6667060</v>
      </c>
      <c r="F81" s="113">
        <v>0</v>
      </c>
      <c r="G81" s="114">
        <v>0</v>
      </c>
      <c r="H81" s="111">
        <f t="shared" si="5"/>
        <v>2282</v>
      </c>
      <c r="I81" s="112">
        <f t="shared" si="5"/>
        <v>6667060</v>
      </c>
      <c r="J81" s="102"/>
      <c r="K81" s="102"/>
      <c r="L81" s="102"/>
    </row>
    <row r="82" spans="1:13" s="71" customFormat="1" ht="18.75">
      <c r="A82" s="108">
        <f t="shared" si="6"/>
        <v>75</v>
      </c>
      <c r="B82" s="116">
        <v>780697</v>
      </c>
      <c r="C82" s="126" t="s">
        <v>951</v>
      </c>
      <c r="D82" s="111">
        <v>2383</v>
      </c>
      <c r="E82" s="112">
        <v>6962140</v>
      </c>
      <c r="F82" s="113">
        <v>0</v>
      </c>
      <c r="G82" s="114">
        <v>0</v>
      </c>
      <c r="H82" s="111">
        <f t="shared" si="5"/>
        <v>2383</v>
      </c>
      <c r="I82" s="112">
        <f t="shared" si="5"/>
        <v>6962140</v>
      </c>
      <c r="J82" s="102"/>
      <c r="K82" s="102"/>
      <c r="L82" s="102"/>
    </row>
    <row r="83" spans="1:13" s="71" customFormat="1" ht="18.75">
      <c r="A83" s="108">
        <f>A82+1</f>
        <v>76</v>
      </c>
      <c r="B83" s="116">
        <v>780694</v>
      </c>
      <c r="C83" s="126" t="s">
        <v>1002</v>
      </c>
      <c r="D83" s="111">
        <v>3300</v>
      </c>
      <c r="E83" s="112">
        <v>9641234</v>
      </c>
      <c r="F83" s="113">
        <v>0</v>
      </c>
      <c r="G83" s="114">
        <v>0</v>
      </c>
      <c r="H83" s="111">
        <f t="shared" si="5"/>
        <v>3300</v>
      </c>
      <c r="I83" s="112">
        <f t="shared" si="5"/>
        <v>9641234</v>
      </c>
      <c r="J83" s="102"/>
      <c r="K83" s="102"/>
      <c r="L83" s="102"/>
    </row>
    <row r="84" spans="1:13" s="71" customFormat="1" ht="18.75">
      <c r="A84" s="108">
        <f t="shared" si="6"/>
        <v>77</v>
      </c>
      <c r="B84" s="116">
        <v>780696</v>
      </c>
      <c r="C84" s="126" t="s">
        <v>1003</v>
      </c>
      <c r="D84" s="111">
        <v>1596</v>
      </c>
      <c r="E84" s="112">
        <v>4662852</v>
      </c>
      <c r="F84" s="113">
        <v>0</v>
      </c>
      <c r="G84" s="114">
        <v>0</v>
      </c>
      <c r="H84" s="111">
        <f t="shared" si="5"/>
        <v>1596</v>
      </c>
      <c r="I84" s="112">
        <f t="shared" si="5"/>
        <v>4662852</v>
      </c>
      <c r="J84" s="102"/>
      <c r="K84" s="102"/>
      <c r="L84" s="102"/>
    </row>
    <row r="85" spans="1:13" s="71" customFormat="1" ht="18.75">
      <c r="A85" s="108">
        <f t="shared" si="6"/>
        <v>78</v>
      </c>
      <c r="B85" s="116">
        <v>780698</v>
      </c>
      <c r="C85" s="126" t="s">
        <v>1004</v>
      </c>
      <c r="D85" s="111">
        <v>7800</v>
      </c>
      <c r="E85" s="112">
        <v>22788372</v>
      </c>
      <c r="F85" s="113">
        <v>0</v>
      </c>
      <c r="G85" s="114">
        <v>0</v>
      </c>
      <c r="H85" s="111">
        <f t="shared" si="5"/>
        <v>7800</v>
      </c>
      <c r="I85" s="112">
        <f t="shared" si="5"/>
        <v>22788372</v>
      </c>
      <c r="J85" s="102"/>
      <c r="K85" s="102"/>
      <c r="L85" s="102"/>
    </row>
    <row r="86" spans="1:13" ht="47.25">
      <c r="A86" s="108">
        <f>A85+1</f>
        <v>79</v>
      </c>
      <c r="B86" s="116">
        <v>780758</v>
      </c>
      <c r="C86" s="126" t="s">
        <v>816</v>
      </c>
      <c r="D86" s="111">
        <v>2283</v>
      </c>
      <c r="E86" s="112">
        <v>6669981</v>
      </c>
      <c r="F86" s="113">
        <v>0</v>
      </c>
      <c r="G86" s="114">
        <v>0</v>
      </c>
      <c r="H86" s="111">
        <f t="shared" ref="H86:I91" si="7">D86+F86</f>
        <v>2283</v>
      </c>
      <c r="I86" s="112">
        <f t="shared" si="7"/>
        <v>6669981</v>
      </c>
      <c r="J86" s="102"/>
      <c r="K86" s="102"/>
    </row>
    <row r="87" spans="1:13" ht="31.5">
      <c r="A87" s="108">
        <f t="shared" si="6"/>
        <v>80</v>
      </c>
      <c r="B87" s="116">
        <v>780763</v>
      </c>
      <c r="C87" s="126" t="s">
        <v>821</v>
      </c>
      <c r="D87" s="111">
        <v>2021</v>
      </c>
      <c r="E87" s="112">
        <v>5904526</v>
      </c>
      <c r="F87" s="113">
        <v>0</v>
      </c>
      <c r="G87" s="114">
        <v>0</v>
      </c>
      <c r="H87" s="111">
        <f t="shared" si="7"/>
        <v>2021</v>
      </c>
      <c r="I87" s="112">
        <f t="shared" si="7"/>
        <v>5904526</v>
      </c>
      <c r="J87" s="102"/>
      <c r="K87" s="102"/>
    </row>
    <row r="88" spans="1:13" ht="18.75">
      <c r="A88" s="108">
        <f t="shared" si="6"/>
        <v>81</v>
      </c>
      <c r="B88" s="116">
        <v>780764</v>
      </c>
      <c r="C88" s="126" t="s">
        <v>1005</v>
      </c>
      <c r="D88" s="111">
        <v>1100</v>
      </c>
      <c r="E88" s="112">
        <v>3213745</v>
      </c>
      <c r="F88" s="113">
        <v>-1100</v>
      </c>
      <c r="G88" s="114">
        <v>-3213745</v>
      </c>
      <c r="H88" s="111">
        <f t="shared" si="7"/>
        <v>0</v>
      </c>
      <c r="I88" s="112">
        <f t="shared" si="7"/>
        <v>0</v>
      </c>
      <c r="J88" s="102"/>
      <c r="K88" s="102"/>
    </row>
    <row r="89" spans="1:13" ht="31.5">
      <c r="A89" s="108">
        <f t="shared" si="6"/>
        <v>82</v>
      </c>
      <c r="B89" s="116">
        <v>780594</v>
      </c>
      <c r="C89" s="126" t="s">
        <v>229</v>
      </c>
      <c r="D89" s="111">
        <v>1100</v>
      </c>
      <c r="E89" s="112">
        <v>3213745</v>
      </c>
      <c r="F89" s="113">
        <v>0</v>
      </c>
      <c r="G89" s="114">
        <v>0</v>
      </c>
      <c r="H89" s="111">
        <f t="shared" si="7"/>
        <v>1100</v>
      </c>
      <c r="I89" s="112">
        <f t="shared" si="7"/>
        <v>3213745</v>
      </c>
      <c r="J89" s="102"/>
      <c r="K89" s="102"/>
    </row>
    <row r="90" spans="1:13" ht="31.5">
      <c r="A90" s="108">
        <f t="shared" si="6"/>
        <v>83</v>
      </c>
      <c r="B90" s="116">
        <v>780406</v>
      </c>
      <c r="C90" s="126" t="s">
        <v>206</v>
      </c>
      <c r="D90" s="111">
        <v>1557</v>
      </c>
      <c r="E90" s="112">
        <v>4548910</v>
      </c>
      <c r="F90" s="113">
        <v>0</v>
      </c>
      <c r="G90" s="114">
        <v>0</v>
      </c>
      <c r="H90" s="111">
        <f t="shared" si="7"/>
        <v>1557</v>
      </c>
      <c r="I90" s="112">
        <f t="shared" si="7"/>
        <v>4548910</v>
      </c>
      <c r="J90" s="102"/>
      <c r="K90" s="102"/>
    </row>
    <row r="91" spans="1:13" ht="18.75">
      <c r="A91" s="108">
        <f t="shared" si="6"/>
        <v>84</v>
      </c>
      <c r="B91" s="116">
        <v>780211</v>
      </c>
      <c r="C91" s="126" t="s">
        <v>178</v>
      </c>
      <c r="D91" s="111">
        <v>630</v>
      </c>
      <c r="E91" s="112">
        <v>1840599</v>
      </c>
      <c r="F91" s="113">
        <v>0</v>
      </c>
      <c r="G91" s="114">
        <v>0</v>
      </c>
      <c r="H91" s="111">
        <f t="shared" si="7"/>
        <v>630</v>
      </c>
      <c r="I91" s="112">
        <f t="shared" si="7"/>
        <v>1840599</v>
      </c>
      <c r="J91" s="102"/>
      <c r="K91" s="102"/>
    </row>
    <row r="92" spans="1:13" ht="18.75">
      <c r="A92" s="108"/>
      <c r="B92" s="263" t="s">
        <v>954</v>
      </c>
      <c r="C92" s="263"/>
      <c r="D92" s="123">
        <f t="shared" ref="D92:I92" si="8">SUM(D70:D91)</f>
        <v>94624</v>
      </c>
      <c r="E92" s="129">
        <f t="shared" si="8"/>
        <v>276452174</v>
      </c>
      <c r="F92" s="123">
        <f t="shared" si="8"/>
        <v>-1100</v>
      </c>
      <c r="G92" s="123">
        <f t="shared" si="8"/>
        <v>-3213745</v>
      </c>
      <c r="H92" s="123">
        <f t="shared" si="8"/>
        <v>93524</v>
      </c>
      <c r="I92" s="129">
        <f t="shared" si="8"/>
        <v>273238429</v>
      </c>
      <c r="J92" s="102"/>
      <c r="K92" s="102"/>
    </row>
    <row r="93" spans="1:13" s="133" customFormat="1" ht="20.25">
      <c r="A93" s="264" t="s">
        <v>955</v>
      </c>
      <c r="B93" s="264"/>
      <c r="C93" s="264"/>
      <c r="D93" s="130">
        <f t="shared" ref="D93:H93" si="9">D92+D69+D50</f>
        <v>445225</v>
      </c>
      <c r="E93" s="131">
        <f t="shared" si="9"/>
        <v>1275969388</v>
      </c>
      <c r="F93" s="130">
        <f t="shared" si="9"/>
        <v>-1100</v>
      </c>
      <c r="G93" s="130">
        <f t="shared" si="9"/>
        <v>-3213745</v>
      </c>
      <c r="H93" s="130">
        <f t="shared" si="9"/>
        <v>444125</v>
      </c>
      <c r="I93" s="131">
        <f>I92+I69+I50</f>
        <v>1272755643</v>
      </c>
      <c r="J93" s="102"/>
      <c r="K93" s="102"/>
      <c r="L93" s="102"/>
      <c r="M93" s="132"/>
    </row>
    <row r="94" spans="1:13" s="71" customFormat="1" ht="16.5" thickBot="1">
      <c r="A94" s="102"/>
      <c r="B94" s="102"/>
      <c r="C94" s="102"/>
      <c r="D94" s="102"/>
      <c r="E94" s="102"/>
      <c r="F94" s="102"/>
      <c r="G94" s="102"/>
      <c r="H94" s="102"/>
      <c r="I94" s="102"/>
      <c r="J94" s="102"/>
      <c r="K94" s="102"/>
      <c r="L94" s="102"/>
    </row>
    <row r="95" spans="1:13" ht="16.5" thickBot="1">
      <c r="C95" s="134" t="s">
        <v>956</v>
      </c>
      <c r="D95" s="94">
        <v>451380</v>
      </c>
      <c r="E95" s="94">
        <v>1318189340</v>
      </c>
      <c r="G95" s="102"/>
      <c r="I95" s="135" t="s">
        <v>898</v>
      </c>
      <c r="J95" s="102"/>
      <c r="K95" s="102"/>
    </row>
    <row r="96" spans="1:13" ht="16.5" thickBot="1">
      <c r="C96" s="134" t="s">
        <v>957</v>
      </c>
      <c r="D96" s="265">
        <f>E95/D95</f>
        <v>2920.3538925074217</v>
      </c>
      <c r="E96" s="266"/>
      <c r="G96" s="136"/>
      <c r="J96" s="102"/>
      <c r="K96" s="102"/>
    </row>
    <row r="97" spans="2:11" ht="16.5" thickBot="1">
      <c r="C97" s="137" t="s">
        <v>958</v>
      </c>
      <c r="D97" s="95">
        <f>D93</f>
        <v>445225</v>
      </c>
      <c r="E97" s="95">
        <f>E93</f>
        <v>1275969388</v>
      </c>
      <c r="F97" s="102"/>
      <c r="G97" s="138"/>
      <c r="J97" s="102"/>
      <c r="K97" s="102"/>
    </row>
    <row r="98" spans="2:11" ht="16.5" thickBot="1">
      <c r="C98" s="139" t="s">
        <v>959</v>
      </c>
      <c r="D98" s="96">
        <v>6155</v>
      </c>
      <c r="E98" s="96">
        <v>2831200</v>
      </c>
      <c r="F98" s="102"/>
      <c r="G98" s="136"/>
      <c r="J98" s="102"/>
      <c r="K98" s="102"/>
    </row>
    <row r="99" spans="2:11" ht="16.5" thickBot="1">
      <c r="C99" s="134" t="s">
        <v>960</v>
      </c>
      <c r="D99" s="97">
        <f>D95-D97-D98</f>
        <v>0</v>
      </c>
      <c r="E99" s="97">
        <f>E95-E97-E98</f>
        <v>39388752</v>
      </c>
      <c r="F99" s="102"/>
      <c r="G99" s="136"/>
      <c r="J99" s="102"/>
      <c r="K99" s="102"/>
    </row>
    <row r="100" spans="2:11" ht="16.5" thickBot="1">
      <c r="B100" s="140"/>
      <c r="C100" s="134" t="s">
        <v>961</v>
      </c>
      <c r="D100" s="97">
        <f>H93</f>
        <v>444125</v>
      </c>
      <c r="E100" s="97">
        <f>I93</f>
        <v>1272755643</v>
      </c>
      <c r="F100" s="140"/>
      <c r="G100" s="136"/>
      <c r="J100" s="102"/>
      <c r="K100" s="102"/>
    </row>
    <row r="101" spans="2:11" ht="32.25" thickBot="1">
      <c r="B101" s="138"/>
      <c r="C101" s="134" t="s">
        <v>962</v>
      </c>
      <c r="D101" s="97">
        <f>D95-D98-D100</f>
        <v>1100</v>
      </c>
      <c r="E101" s="97">
        <f>E95-E98-E100</f>
        <v>42602497</v>
      </c>
      <c r="F101" s="138"/>
      <c r="G101" s="136"/>
      <c r="J101" s="102"/>
      <c r="K101" s="102"/>
    </row>
    <row r="102" spans="2:11">
      <c r="B102" s="136"/>
      <c r="C102" s="136"/>
      <c r="D102" s="136"/>
      <c r="E102" s="136"/>
      <c r="F102" s="136"/>
      <c r="G102" s="138"/>
      <c r="J102" s="102"/>
      <c r="K102" s="102"/>
    </row>
    <row r="103" spans="2:11">
      <c r="B103" s="136"/>
      <c r="C103" s="136"/>
      <c r="D103" s="136"/>
      <c r="E103" s="136" t="s">
        <v>898</v>
      </c>
      <c r="F103" s="136"/>
      <c r="G103" s="136"/>
      <c r="J103" s="102"/>
      <c r="K103" s="102"/>
    </row>
    <row r="104" spans="2:11">
      <c r="B104" s="136"/>
      <c r="C104" s="136"/>
      <c r="D104" s="136"/>
      <c r="E104" s="136"/>
      <c r="F104" s="136"/>
      <c r="G104" s="136"/>
      <c r="J104" s="102"/>
      <c r="K104" s="102"/>
    </row>
    <row r="105" spans="2:11">
      <c r="B105" s="136"/>
      <c r="C105" s="136"/>
      <c r="D105" s="136"/>
      <c r="E105" s="136"/>
      <c r="F105" s="136"/>
      <c r="G105" s="136"/>
      <c r="J105" s="102"/>
      <c r="K105" s="102"/>
    </row>
    <row r="106" spans="2:11">
      <c r="B106" s="138"/>
      <c r="C106" s="138"/>
      <c r="D106" s="138"/>
      <c r="E106" s="138"/>
      <c r="F106" s="138"/>
      <c r="G106" s="136"/>
      <c r="J106" s="102"/>
      <c r="K106" s="102"/>
    </row>
    <row r="107" spans="2:11">
      <c r="B107" s="136"/>
      <c r="C107" s="136"/>
      <c r="D107" s="136"/>
      <c r="E107" s="136"/>
      <c r="F107" s="136"/>
      <c r="G107" s="138"/>
    </row>
    <row r="108" spans="2:11">
      <c r="B108" s="136"/>
      <c r="C108" s="136"/>
      <c r="D108" s="136"/>
      <c r="E108" s="136"/>
      <c r="F108" s="136"/>
      <c r="G108" s="115"/>
    </row>
    <row r="109" spans="2:11">
      <c r="B109" s="136"/>
      <c r="C109" s="136"/>
      <c r="D109" s="136"/>
      <c r="E109" s="136"/>
      <c r="F109" s="136"/>
      <c r="G109" s="115"/>
    </row>
    <row r="110" spans="2:11">
      <c r="B110" s="136"/>
      <c r="C110" s="136"/>
      <c r="D110" s="136"/>
      <c r="E110" s="136"/>
      <c r="F110" s="136"/>
      <c r="G110" s="115"/>
      <c r="I110" s="102" t="s">
        <v>898</v>
      </c>
    </row>
    <row r="111" spans="2:11">
      <c r="B111" s="138"/>
      <c r="C111" s="138"/>
      <c r="D111" s="138"/>
      <c r="E111" s="138"/>
      <c r="F111" s="138"/>
      <c r="G111" s="115"/>
      <c r="I111" s="102" t="s">
        <v>898</v>
      </c>
    </row>
    <row r="112" spans="2:11">
      <c r="B112" s="141"/>
      <c r="C112" s="141"/>
      <c r="D112" s="141"/>
      <c r="E112" s="141"/>
      <c r="F112" s="115"/>
      <c r="G112" s="115"/>
      <c r="I112" s="102" t="s">
        <v>898</v>
      </c>
    </row>
    <row r="113" spans="2:9">
      <c r="B113" s="141"/>
      <c r="C113" s="141"/>
      <c r="D113" s="141"/>
      <c r="E113" s="141"/>
      <c r="F113" s="115"/>
      <c r="G113" s="115"/>
      <c r="I113" s="102" t="s">
        <v>898</v>
      </c>
    </row>
    <row r="114" spans="2:9">
      <c r="B114" s="141"/>
      <c r="C114" s="141"/>
      <c r="D114" s="141"/>
      <c r="E114" s="141"/>
      <c r="F114" s="115"/>
      <c r="G114" s="115"/>
      <c r="I114" s="102" t="s">
        <v>898</v>
      </c>
    </row>
    <row r="115" spans="2:9">
      <c r="B115" s="141"/>
      <c r="C115" s="141"/>
      <c r="D115" s="141"/>
      <c r="E115" s="141"/>
      <c r="F115" s="115"/>
      <c r="G115" s="115"/>
    </row>
    <row r="116" spans="2:9">
      <c r="B116" s="141"/>
      <c r="C116" s="141"/>
      <c r="D116" s="141"/>
      <c r="E116" s="141"/>
      <c r="F116" s="115"/>
      <c r="G116" s="115"/>
    </row>
    <row r="117" spans="2:9">
      <c r="B117" s="141"/>
      <c r="C117" s="141"/>
      <c r="D117" s="141"/>
      <c r="E117" s="141"/>
      <c r="F117" s="115"/>
      <c r="G117" s="142"/>
      <c r="I117" s="102" t="s">
        <v>898</v>
      </c>
    </row>
    <row r="118" spans="2:9">
      <c r="B118" s="141"/>
      <c r="C118" s="141"/>
      <c r="D118" s="141"/>
      <c r="E118" s="141"/>
      <c r="F118" s="115"/>
      <c r="G118" s="115"/>
    </row>
    <row r="119" spans="2:9">
      <c r="B119" s="141"/>
      <c r="C119" s="141"/>
      <c r="D119" s="141"/>
      <c r="E119" s="141"/>
      <c r="F119" s="115"/>
      <c r="G119" s="115"/>
    </row>
    <row r="120" spans="2:9">
      <c r="B120" s="141"/>
      <c r="C120" s="141"/>
      <c r="D120" s="141"/>
      <c r="E120" s="141"/>
      <c r="F120" s="115"/>
      <c r="G120" s="115"/>
      <c r="I120" s="102" t="s">
        <v>898</v>
      </c>
    </row>
    <row r="121" spans="2:9">
      <c r="C121" s="141"/>
      <c r="D121" s="141"/>
      <c r="E121" s="143"/>
      <c r="F121" s="115"/>
      <c r="G121" s="115"/>
      <c r="H121" s="102" t="s">
        <v>898</v>
      </c>
      <c r="I121" s="102" t="s">
        <v>898</v>
      </c>
    </row>
    <row r="122" spans="2:9">
      <c r="B122" s="141"/>
      <c r="C122" s="141"/>
      <c r="D122" s="141"/>
      <c r="E122" s="141"/>
      <c r="F122" s="115"/>
      <c r="G122" s="115"/>
      <c r="H122" s="102" t="s">
        <v>898</v>
      </c>
      <c r="I122" s="102" t="s">
        <v>898</v>
      </c>
    </row>
    <row r="123" spans="2:9">
      <c r="B123" s="141"/>
      <c r="C123" s="141"/>
      <c r="D123" s="141"/>
      <c r="E123" s="141"/>
      <c r="F123" s="115"/>
      <c r="G123" s="115"/>
      <c r="H123" s="102" t="s">
        <v>898</v>
      </c>
      <c r="I123" s="102" t="s">
        <v>898</v>
      </c>
    </row>
    <row r="124" spans="2:9">
      <c r="B124" s="141"/>
      <c r="C124" s="141"/>
      <c r="D124" s="141"/>
      <c r="E124" s="141"/>
      <c r="F124" s="115"/>
      <c r="G124" s="115"/>
      <c r="H124" s="102" t="s">
        <v>898</v>
      </c>
      <c r="I124" s="102" t="s">
        <v>898</v>
      </c>
    </row>
    <row r="125" spans="2:9">
      <c r="B125" s="141"/>
      <c r="C125" s="141"/>
      <c r="D125" s="141"/>
      <c r="E125" s="141"/>
      <c r="F125" s="115"/>
      <c r="G125" s="115"/>
    </row>
    <row r="126" spans="2:9">
      <c r="B126" s="141"/>
      <c r="C126" s="141"/>
      <c r="D126" s="141"/>
      <c r="E126" s="141"/>
      <c r="F126" s="115"/>
      <c r="G126" s="115"/>
      <c r="H126" s="102" t="s">
        <v>898</v>
      </c>
      <c r="I126" s="102" t="s">
        <v>898</v>
      </c>
    </row>
    <row r="127" spans="2:9">
      <c r="B127" s="141"/>
      <c r="C127" s="141"/>
      <c r="D127" s="141"/>
      <c r="E127" s="141"/>
      <c r="F127" s="115"/>
      <c r="G127" s="115"/>
      <c r="H127" s="102" t="s">
        <v>898</v>
      </c>
      <c r="I127" s="102" t="s">
        <v>898</v>
      </c>
    </row>
    <row r="128" spans="2:9">
      <c r="B128" s="141"/>
      <c r="C128" s="141"/>
      <c r="D128" s="141"/>
      <c r="E128" s="141"/>
      <c r="F128" s="115"/>
      <c r="G128" s="115"/>
      <c r="H128" s="102" t="s">
        <v>898</v>
      </c>
      <c r="I128" s="102" t="s">
        <v>898</v>
      </c>
    </row>
    <row r="129" spans="2:9">
      <c r="B129" s="141"/>
      <c r="C129" s="141"/>
      <c r="D129" s="141"/>
      <c r="E129" s="141"/>
      <c r="F129" s="115"/>
      <c r="G129" s="115"/>
      <c r="H129" s="102" t="s">
        <v>898</v>
      </c>
      <c r="I129" s="102" t="s">
        <v>898</v>
      </c>
    </row>
    <row r="130" spans="2:9">
      <c r="B130" s="141"/>
      <c r="C130" s="141"/>
      <c r="D130" s="141"/>
      <c r="E130" s="141"/>
      <c r="F130" s="115"/>
      <c r="G130" s="115"/>
      <c r="H130" s="102" t="s">
        <v>898</v>
      </c>
      <c r="I130" s="102" t="s">
        <v>898</v>
      </c>
    </row>
    <row r="131" spans="2:9">
      <c r="B131" s="141"/>
      <c r="C131" s="141"/>
      <c r="D131" s="141"/>
      <c r="E131" s="141"/>
      <c r="F131" s="115"/>
      <c r="G131" s="115"/>
      <c r="H131" s="102" t="s">
        <v>898</v>
      </c>
      <c r="I131" s="102" t="s">
        <v>898</v>
      </c>
    </row>
    <row r="132" spans="2:9">
      <c r="B132" s="141"/>
      <c r="C132" s="141"/>
      <c r="D132" s="141"/>
      <c r="E132" s="141"/>
      <c r="F132" s="115"/>
      <c r="G132" s="115"/>
      <c r="H132" s="102" t="s">
        <v>898</v>
      </c>
      <c r="I132" s="102" t="s">
        <v>898</v>
      </c>
    </row>
    <row r="133" spans="2:9">
      <c r="B133" s="141"/>
      <c r="C133" s="141"/>
      <c r="D133" s="141"/>
      <c r="E133" s="141"/>
      <c r="F133" s="115"/>
      <c r="G133" s="115"/>
      <c r="H133" s="102" t="s">
        <v>898</v>
      </c>
      <c r="I133" s="102" t="s">
        <v>898</v>
      </c>
    </row>
    <row r="134" spans="2:9">
      <c r="B134" s="141"/>
      <c r="C134" s="141"/>
      <c r="D134" s="141"/>
      <c r="E134" s="141"/>
      <c r="F134" s="115"/>
      <c r="G134" s="115"/>
      <c r="H134" s="144" t="s">
        <v>898</v>
      </c>
      <c r="I134" s="144" t="s">
        <v>898</v>
      </c>
    </row>
    <row r="135" spans="2:9">
      <c r="B135" s="141"/>
      <c r="C135" s="141"/>
      <c r="D135" s="141"/>
      <c r="E135" s="141"/>
      <c r="F135" s="115"/>
      <c r="G135" s="115"/>
    </row>
    <row r="136" spans="2:9">
      <c r="B136" s="141"/>
      <c r="C136" s="141"/>
      <c r="D136" s="141"/>
      <c r="E136" s="141"/>
      <c r="F136" s="115"/>
      <c r="G136" s="115" t="s">
        <v>898</v>
      </c>
    </row>
    <row r="137" spans="2:9">
      <c r="B137" s="141"/>
      <c r="C137" s="141"/>
      <c r="D137" s="141"/>
      <c r="E137" s="143" t="s">
        <v>898</v>
      </c>
      <c r="F137" s="115"/>
      <c r="G137" s="115"/>
    </row>
    <row r="138" spans="2:9">
      <c r="B138" s="141"/>
      <c r="C138" s="141"/>
      <c r="D138" s="141"/>
      <c r="E138" s="143"/>
      <c r="F138" s="115"/>
      <c r="G138" s="115"/>
    </row>
    <row r="139" spans="2:9">
      <c r="B139" s="141"/>
      <c r="C139" s="141"/>
      <c r="D139" s="141"/>
      <c r="E139" s="143"/>
      <c r="F139" s="115"/>
      <c r="G139" s="115"/>
    </row>
    <row r="140" spans="2:9">
      <c r="B140" s="141"/>
      <c r="C140" s="141"/>
      <c r="D140" s="141"/>
      <c r="E140" s="143" t="s">
        <v>898</v>
      </c>
      <c r="F140" s="115" t="s">
        <v>898</v>
      </c>
      <c r="G140" s="115"/>
    </row>
    <row r="141" spans="2:9">
      <c r="B141" s="141"/>
      <c r="C141" s="141"/>
      <c r="D141" s="141"/>
      <c r="E141" s="143"/>
      <c r="F141" s="115"/>
      <c r="G141" s="115"/>
    </row>
    <row r="142" spans="2:9">
      <c r="B142" s="141"/>
      <c r="C142" s="141"/>
      <c r="D142" s="141"/>
      <c r="E142" s="143"/>
      <c r="F142" s="115"/>
      <c r="G142" s="142"/>
    </row>
    <row r="143" spans="2:9">
      <c r="B143" s="141"/>
      <c r="C143" s="141"/>
      <c r="D143" s="141"/>
      <c r="E143" s="143"/>
      <c r="F143" s="115"/>
      <c r="G143" s="142"/>
    </row>
    <row r="144" spans="2:9">
      <c r="B144" s="141"/>
      <c r="C144" s="141"/>
      <c r="D144" s="141"/>
      <c r="E144" s="143"/>
      <c r="F144" s="115"/>
      <c r="G144" s="142"/>
    </row>
    <row r="145" spans="2:7">
      <c r="B145" s="141"/>
      <c r="C145" s="141"/>
      <c r="D145" s="141"/>
      <c r="E145" s="141"/>
      <c r="F145" s="115"/>
      <c r="G145" s="142"/>
    </row>
    <row r="146" spans="2:7">
      <c r="B146" s="141"/>
      <c r="C146" s="145"/>
      <c r="D146" s="145"/>
      <c r="E146" s="145"/>
      <c r="F146" s="142"/>
      <c r="G146" s="142"/>
    </row>
    <row r="147" spans="2:7">
      <c r="B147" s="141"/>
      <c r="C147" s="145"/>
      <c r="D147" s="145" t="e">
        <f>SUBTOTAL(9,#REF!)</f>
        <v>#REF!</v>
      </c>
      <c r="E147" s="145"/>
      <c r="F147" s="142"/>
      <c r="G147" s="142"/>
    </row>
    <row r="148" spans="2:7">
      <c r="B148" s="141"/>
      <c r="C148" s="145"/>
      <c r="D148" s="145"/>
      <c r="E148" s="145"/>
      <c r="F148" s="142"/>
      <c r="G148" s="142"/>
    </row>
    <row r="149" spans="2:7">
      <c r="B149" s="141"/>
      <c r="C149" s="145"/>
      <c r="D149" s="146" t="e">
        <f>#REF!+#REF!</f>
        <v>#REF!</v>
      </c>
      <c r="E149" s="145"/>
      <c r="F149" s="142"/>
      <c r="G149" s="142"/>
    </row>
    <row r="150" spans="2:7">
      <c r="B150" s="141"/>
      <c r="C150" s="145"/>
      <c r="D150" s="146" t="e">
        <f>#REF!+#REF!+#REF!+#REF!+#REF!+#REF!+#REF!+#REF!+#REF!+#REF!</f>
        <v>#REF!</v>
      </c>
      <c r="E150" s="145"/>
      <c r="F150" s="142"/>
      <c r="G150" s="142"/>
    </row>
    <row r="151" spans="2:7">
      <c r="B151" s="141"/>
      <c r="C151" s="145"/>
      <c r="D151" s="145"/>
      <c r="E151" s="145"/>
      <c r="F151" s="142"/>
      <c r="G151" s="142"/>
    </row>
    <row r="152" spans="2:7">
      <c r="C152" s="145"/>
      <c r="D152" s="145"/>
      <c r="E152" s="145"/>
      <c r="F152" s="142"/>
      <c r="G152" s="142"/>
    </row>
    <row r="153" spans="2:7">
      <c r="C153" s="145"/>
      <c r="D153" s="145"/>
      <c r="E153" s="145"/>
      <c r="F153" s="142"/>
      <c r="G153" s="142"/>
    </row>
    <row r="154" spans="2:7">
      <c r="C154" s="145"/>
      <c r="D154" s="145"/>
      <c r="E154" s="145"/>
      <c r="F154" s="142"/>
    </row>
    <row r="155" spans="2:7">
      <c r="C155" s="145"/>
      <c r="D155" s="145"/>
      <c r="E155" s="145"/>
      <c r="F155" s="142"/>
    </row>
    <row r="156" spans="2:7">
      <c r="C156" s="145"/>
      <c r="D156" s="145"/>
      <c r="E156" s="145"/>
      <c r="F156" s="142"/>
    </row>
    <row r="157" spans="2:7">
      <c r="C157" s="145"/>
      <c r="D157" s="145"/>
      <c r="E157" s="145"/>
      <c r="F157" s="142"/>
    </row>
  </sheetData>
  <autoFilter ref="A5:I93"/>
  <mergeCells count="11">
    <mergeCell ref="B50:C50"/>
    <mergeCell ref="B92:C92"/>
    <mergeCell ref="A93:C93"/>
    <mergeCell ref="D96:E96"/>
    <mergeCell ref="A1:I1"/>
    <mergeCell ref="A2:A4"/>
    <mergeCell ref="B2:B4"/>
    <mergeCell ref="C2:C4"/>
    <mergeCell ref="D2:E4"/>
    <mergeCell ref="F2:G4"/>
    <mergeCell ref="H2:I4"/>
  </mergeCells>
  <printOptions horizontalCentered="1" verticalCentered="1"/>
  <pageMargins left="0" right="0.9055118110236221" top="0" bottom="0.94488188976377963" header="0" footer="0"/>
  <pageSetup paperSize="9" scale="33" fitToHeight="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35"/>
  <sheetViews>
    <sheetView zoomScale="85" zoomScaleNormal="85" workbookViewId="0">
      <selection activeCell="C10" sqref="C10"/>
    </sheetView>
  </sheetViews>
  <sheetFormatPr defaultColWidth="9.140625" defaultRowHeight="15.75"/>
  <cols>
    <col min="1" max="1" width="9.28515625" style="58" customWidth="1"/>
    <col min="2" max="2" width="14.28515625" style="58" customWidth="1"/>
    <col min="3" max="3" width="41" style="90" customWidth="1"/>
    <col min="4" max="4" width="14.5703125" style="58" customWidth="1"/>
    <col min="5" max="5" width="19.42578125" style="58" customWidth="1"/>
    <col min="6" max="6" width="11.28515625" style="101" customWidth="1"/>
    <col min="7" max="7" width="19.28515625" style="71" customWidth="1"/>
    <col min="8" max="8" width="15.7109375" style="91" customWidth="1"/>
    <col min="9" max="9" width="19.140625" style="91" customWidth="1"/>
    <col min="10" max="16384" width="9.140625" style="58"/>
  </cols>
  <sheetData>
    <row r="1" spans="1:25" s="54" customFormat="1" ht="69" customHeight="1">
      <c r="A1" s="274" t="s">
        <v>1097</v>
      </c>
      <c r="B1" s="274"/>
      <c r="C1" s="274"/>
      <c r="D1" s="274"/>
      <c r="E1" s="274"/>
      <c r="F1" s="274"/>
      <c r="G1" s="274"/>
      <c r="H1" s="274"/>
      <c r="I1" s="274"/>
    </row>
    <row r="2" spans="1:25" s="59" customFormat="1" ht="68.45" customHeight="1">
      <c r="A2" s="55" t="s">
        <v>890</v>
      </c>
      <c r="B2" s="56" t="s">
        <v>891</v>
      </c>
      <c r="C2" s="57" t="s">
        <v>0</v>
      </c>
      <c r="D2" s="275" t="s">
        <v>892</v>
      </c>
      <c r="E2" s="275"/>
      <c r="F2" s="276" t="s">
        <v>893</v>
      </c>
      <c r="G2" s="276"/>
      <c r="H2" s="275" t="s">
        <v>894</v>
      </c>
      <c r="I2" s="275"/>
      <c r="J2" s="58"/>
      <c r="K2" s="58"/>
      <c r="L2" s="58"/>
    </row>
    <row r="3" spans="1:25" ht="25.15" customHeight="1">
      <c r="A3" s="60"/>
      <c r="B3" s="60"/>
      <c r="C3" s="61"/>
      <c r="D3" s="62" t="s">
        <v>895</v>
      </c>
      <c r="E3" s="63" t="s">
        <v>896</v>
      </c>
      <c r="F3" s="62" t="s">
        <v>895</v>
      </c>
      <c r="G3" s="64" t="s">
        <v>896</v>
      </c>
      <c r="H3" s="62" t="s">
        <v>895</v>
      </c>
      <c r="I3" s="63" t="s">
        <v>896</v>
      </c>
      <c r="J3" s="54"/>
      <c r="K3" s="54"/>
      <c r="M3" s="59"/>
      <c r="N3" s="59"/>
      <c r="O3" s="59"/>
      <c r="P3" s="59"/>
      <c r="Q3" s="59"/>
      <c r="R3" s="59"/>
      <c r="S3" s="59"/>
      <c r="U3" s="59"/>
      <c r="V3" s="59"/>
      <c r="W3" s="59"/>
      <c r="X3" s="59"/>
      <c r="Y3" s="59"/>
    </row>
    <row r="4" spans="1:25" s="71" customFormat="1" ht="33" customHeight="1">
      <c r="A4" s="65">
        <v>1</v>
      </c>
      <c r="B4" s="65">
        <v>780048</v>
      </c>
      <c r="C4" s="66" t="s">
        <v>897</v>
      </c>
      <c r="D4" s="67">
        <v>1450</v>
      </c>
      <c r="E4" s="68">
        <v>6716123</v>
      </c>
      <c r="F4" s="69">
        <v>0</v>
      </c>
      <c r="G4" s="70">
        <v>0</v>
      </c>
      <c r="H4" s="67">
        <v>1450</v>
      </c>
      <c r="I4" s="68">
        <v>6716123</v>
      </c>
      <c r="J4" s="54"/>
      <c r="K4" s="54" t="s">
        <v>898</v>
      </c>
      <c r="L4" s="58"/>
      <c r="M4" s="59"/>
      <c r="N4" s="59"/>
      <c r="O4" s="59"/>
      <c r="P4" s="59"/>
      <c r="Q4" s="59"/>
      <c r="R4" s="59"/>
      <c r="S4" s="59"/>
      <c r="T4" s="58"/>
      <c r="U4" s="59"/>
      <c r="V4" s="59"/>
      <c r="W4" s="59"/>
      <c r="X4" s="59"/>
      <c r="Y4" s="59"/>
    </row>
    <row r="5" spans="1:25" s="71" customFormat="1" ht="31.5">
      <c r="A5" s="72">
        <f>A4+1</f>
        <v>2</v>
      </c>
      <c r="B5" s="72">
        <v>780006</v>
      </c>
      <c r="C5" s="66" t="s">
        <v>899</v>
      </c>
      <c r="D5" s="67">
        <v>2571</v>
      </c>
      <c r="E5" s="68">
        <v>9184877</v>
      </c>
      <c r="F5" s="69">
        <v>0</v>
      </c>
      <c r="G5" s="70">
        <v>0</v>
      </c>
      <c r="H5" s="67">
        <v>2571</v>
      </c>
      <c r="I5" s="68">
        <v>9184877</v>
      </c>
      <c r="J5" s="54"/>
      <c r="K5" s="54"/>
      <c r="L5" s="58"/>
      <c r="M5" s="59"/>
      <c r="N5" s="59"/>
      <c r="O5" s="59"/>
      <c r="P5" s="59"/>
      <c r="Q5" s="59"/>
      <c r="R5" s="59"/>
      <c r="S5" s="59"/>
      <c r="T5" s="58"/>
      <c r="U5" s="59"/>
      <c r="V5" s="59"/>
      <c r="W5" s="59"/>
      <c r="X5" s="59"/>
      <c r="Y5" s="59"/>
    </row>
    <row r="6" spans="1:25" s="71" customFormat="1" ht="31.5">
      <c r="A6" s="72">
        <f t="shared" ref="A6:A30" si="0">A5+1</f>
        <v>3</v>
      </c>
      <c r="B6" s="65">
        <v>780046</v>
      </c>
      <c r="C6" s="66" t="s">
        <v>900</v>
      </c>
      <c r="D6" s="67">
        <v>4049</v>
      </c>
      <c r="E6" s="68">
        <v>21382836</v>
      </c>
      <c r="F6" s="69">
        <v>0</v>
      </c>
      <c r="G6" s="70">
        <v>0</v>
      </c>
      <c r="H6" s="67">
        <v>4049</v>
      </c>
      <c r="I6" s="68">
        <v>21382836</v>
      </c>
      <c r="J6" s="54"/>
      <c r="K6" s="54"/>
      <c r="L6" s="58"/>
      <c r="M6" s="59"/>
      <c r="N6" s="59"/>
      <c r="O6" s="59"/>
      <c r="P6" s="59"/>
      <c r="Q6" s="59"/>
      <c r="R6" s="59"/>
      <c r="S6" s="59"/>
      <c r="T6" s="58"/>
      <c r="U6" s="59"/>
      <c r="V6" s="59"/>
      <c r="W6" s="59"/>
      <c r="X6" s="59"/>
      <c r="Y6" s="59"/>
    </row>
    <row r="7" spans="1:25" s="71" customFormat="1" ht="47.25">
      <c r="A7" s="72">
        <f t="shared" si="0"/>
        <v>4</v>
      </c>
      <c r="B7" s="73">
        <v>780003</v>
      </c>
      <c r="C7" s="66" t="s">
        <v>901</v>
      </c>
      <c r="D7" s="67">
        <v>2149</v>
      </c>
      <c r="E7" s="68">
        <v>5306439</v>
      </c>
      <c r="F7" s="69">
        <v>0</v>
      </c>
      <c r="G7" s="70">
        <v>0</v>
      </c>
      <c r="H7" s="67">
        <v>2149</v>
      </c>
      <c r="I7" s="68">
        <v>5306439</v>
      </c>
      <c r="J7" s="54"/>
      <c r="K7" s="54"/>
      <c r="L7" s="58"/>
      <c r="M7" s="59"/>
      <c r="N7" s="59"/>
      <c r="O7" s="59"/>
      <c r="P7" s="59"/>
      <c r="Q7" s="59"/>
      <c r="R7" s="59"/>
      <c r="S7" s="59"/>
      <c r="T7" s="58"/>
      <c r="U7" s="59"/>
      <c r="V7" s="59"/>
      <c r="W7" s="59"/>
      <c r="X7" s="59"/>
      <c r="Y7" s="59"/>
    </row>
    <row r="8" spans="1:25" s="71" customFormat="1" ht="31.5">
      <c r="A8" s="72">
        <f t="shared" si="0"/>
        <v>5</v>
      </c>
      <c r="B8" s="73">
        <v>780167</v>
      </c>
      <c r="C8" s="66" t="s">
        <v>902</v>
      </c>
      <c r="D8" s="67">
        <v>4386</v>
      </c>
      <c r="E8" s="68">
        <v>23658455</v>
      </c>
      <c r="F8" s="69">
        <v>0</v>
      </c>
      <c r="G8" s="70">
        <v>0</v>
      </c>
      <c r="H8" s="67">
        <v>4386</v>
      </c>
      <c r="I8" s="68">
        <v>23658455</v>
      </c>
      <c r="J8" s="54"/>
      <c r="K8" s="54"/>
      <c r="L8" s="58"/>
      <c r="M8" s="59"/>
      <c r="N8" s="59"/>
      <c r="O8" s="59"/>
      <c r="P8" s="59"/>
      <c r="Q8" s="59"/>
      <c r="R8" s="59"/>
      <c r="S8" s="59"/>
      <c r="T8" s="58"/>
      <c r="U8" s="59"/>
      <c r="V8" s="59"/>
      <c r="W8" s="59"/>
      <c r="X8" s="59"/>
      <c r="Y8" s="59"/>
    </row>
    <row r="9" spans="1:25" s="71" customFormat="1">
      <c r="A9" s="72">
        <f t="shared" si="0"/>
        <v>6</v>
      </c>
      <c r="B9" s="72">
        <v>780009</v>
      </c>
      <c r="C9" s="74" t="s">
        <v>903</v>
      </c>
      <c r="D9" s="67">
        <v>1883</v>
      </c>
      <c r="E9" s="68">
        <v>7323919</v>
      </c>
      <c r="F9" s="69">
        <v>0</v>
      </c>
      <c r="G9" s="70">
        <v>0</v>
      </c>
      <c r="H9" s="67">
        <v>1883</v>
      </c>
      <c r="I9" s="68">
        <v>7323919</v>
      </c>
      <c r="J9" s="54"/>
      <c r="K9" s="54"/>
      <c r="L9" s="58"/>
      <c r="M9" s="59"/>
      <c r="N9" s="59"/>
      <c r="O9" s="59"/>
      <c r="P9" s="59"/>
      <c r="Q9" s="59"/>
      <c r="R9" s="59"/>
      <c r="S9" s="59"/>
      <c r="T9" s="58"/>
      <c r="U9" s="59"/>
      <c r="V9" s="59"/>
      <c r="W9" s="59"/>
      <c r="X9" s="59"/>
      <c r="Y9" s="59"/>
    </row>
    <row r="10" spans="1:25" s="71" customFormat="1" ht="31.5">
      <c r="A10" s="72">
        <f t="shared" si="0"/>
        <v>7</v>
      </c>
      <c r="B10" s="65">
        <v>780014</v>
      </c>
      <c r="C10" s="66" t="s">
        <v>904</v>
      </c>
      <c r="D10" s="67">
        <v>7029</v>
      </c>
      <c r="E10" s="68">
        <v>39776815</v>
      </c>
      <c r="F10" s="69">
        <v>0</v>
      </c>
      <c r="G10" s="70">
        <v>0</v>
      </c>
      <c r="H10" s="67">
        <v>7029</v>
      </c>
      <c r="I10" s="68">
        <v>39776815</v>
      </c>
      <c r="J10" s="54"/>
      <c r="K10" s="54"/>
      <c r="L10" s="58"/>
      <c r="M10" s="59"/>
      <c r="N10" s="59"/>
      <c r="O10" s="59"/>
      <c r="P10" s="59"/>
      <c r="Q10" s="59"/>
      <c r="R10" s="59"/>
      <c r="S10" s="59"/>
      <c r="T10" s="58"/>
      <c r="U10" s="59"/>
      <c r="V10" s="59"/>
      <c r="W10" s="59"/>
      <c r="X10" s="59"/>
      <c r="Y10" s="59"/>
    </row>
    <row r="11" spans="1:25" s="71" customFormat="1" ht="31.5">
      <c r="A11" s="72">
        <f t="shared" si="0"/>
        <v>8</v>
      </c>
      <c r="B11" s="65">
        <v>780036</v>
      </c>
      <c r="C11" s="66" t="s">
        <v>905</v>
      </c>
      <c r="D11" s="67">
        <v>887</v>
      </c>
      <c r="E11" s="68">
        <v>4147202</v>
      </c>
      <c r="F11" s="69">
        <v>0</v>
      </c>
      <c r="G11" s="70">
        <v>0</v>
      </c>
      <c r="H11" s="67">
        <v>887</v>
      </c>
      <c r="I11" s="68">
        <v>4147202</v>
      </c>
      <c r="J11" s="54"/>
      <c r="K11" s="54"/>
      <c r="L11" s="58"/>
      <c r="M11" s="59"/>
      <c r="N11" s="59"/>
      <c r="O11" s="59"/>
      <c r="P11" s="59"/>
      <c r="Q11" s="59"/>
      <c r="R11" s="59"/>
      <c r="S11" s="59"/>
      <c r="T11" s="58"/>
      <c r="U11" s="59"/>
      <c r="V11" s="59"/>
      <c r="W11" s="59"/>
      <c r="X11" s="59"/>
      <c r="Y11" s="59"/>
    </row>
    <row r="12" spans="1:25" s="71" customFormat="1" ht="31.5">
      <c r="A12" s="72">
        <f t="shared" si="0"/>
        <v>9</v>
      </c>
      <c r="B12" s="65">
        <v>780151</v>
      </c>
      <c r="C12" s="66" t="s">
        <v>906</v>
      </c>
      <c r="D12" s="67">
        <v>8592</v>
      </c>
      <c r="E12" s="68">
        <v>58836047</v>
      </c>
      <c r="F12" s="69">
        <v>0</v>
      </c>
      <c r="G12" s="70">
        <v>0</v>
      </c>
      <c r="H12" s="67">
        <v>8592</v>
      </c>
      <c r="I12" s="68">
        <v>58836047</v>
      </c>
      <c r="J12" s="54"/>
      <c r="K12" s="54"/>
      <c r="L12" s="58"/>
      <c r="M12" s="59"/>
      <c r="N12" s="59"/>
      <c r="O12" s="59"/>
      <c r="P12" s="59"/>
      <c r="Q12" s="59"/>
      <c r="R12" s="59"/>
      <c r="S12" s="59"/>
      <c r="T12" s="58"/>
      <c r="U12" s="59"/>
      <c r="V12" s="59"/>
      <c r="W12" s="59"/>
      <c r="X12" s="59"/>
      <c r="Y12" s="59"/>
    </row>
    <row r="13" spans="1:25" s="71" customFormat="1" ht="63">
      <c r="A13" s="72">
        <f t="shared" si="0"/>
        <v>10</v>
      </c>
      <c r="B13" s="65">
        <v>780240</v>
      </c>
      <c r="C13" s="75" t="s">
        <v>907</v>
      </c>
      <c r="D13" s="67">
        <v>11973</v>
      </c>
      <c r="E13" s="68">
        <v>86758490</v>
      </c>
      <c r="F13" s="69">
        <v>0</v>
      </c>
      <c r="G13" s="70">
        <v>0</v>
      </c>
      <c r="H13" s="67">
        <v>11973</v>
      </c>
      <c r="I13" s="68">
        <v>86758490</v>
      </c>
      <c r="J13" s="54"/>
      <c r="K13" s="54"/>
      <c r="L13" s="58"/>
      <c r="M13" s="59"/>
      <c r="N13" s="59"/>
      <c r="O13" s="59"/>
      <c r="P13" s="59"/>
      <c r="Q13" s="59"/>
      <c r="R13" s="59"/>
      <c r="S13" s="59"/>
      <c r="T13" s="58"/>
      <c r="U13" s="59"/>
      <c r="V13" s="59"/>
      <c r="W13" s="59"/>
      <c r="X13" s="59"/>
      <c r="Y13" s="59"/>
    </row>
    <row r="14" spans="1:25" s="71" customFormat="1" ht="31.5">
      <c r="A14" s="72">
        <f t="shared" si="0"/>
        <v>11</v>
      </c>
      <c r="B14" s="73">
        <v>780042</v>
      </c>
      <c r="C14" s="66" t="s">
        <v>908</v>
      </c>
      <c r="D14" s="67">
        <v>2001</v>
      </c>
      <c r="E14" s="68">
        <v>13169573</v>
      </c>
      <c r="F14" s="69">
        <v>0</v>
      </c>
      <c r="G14" s="70">
        <v>0</v>
      </c>
      <c r="H14" s="67">
        <v>2001</v>
      </c>
      <c r="I14" s="68">
        <v>13169573</v>
      </c>
      <c r="J14" s="54"/>
      <c r="K14" s="54"/>
      <c r="L14" s="58"/>
      <c r="M14" s="59"/>
      <c r="N14" s="59"/>
      <c r="O14" s="59"/>
      <c r="P14" s="59"/>
      <c r="Q14" s="59"/>
      <c r="R14" s="59"/>
      <c r="S14" s="59"/>
      <c r="T14" s="58"/>
      <c r="U14" s="59"/>
      <c r="V14" s="59"/>
      <c r="W14" s="59"/>
      <c r="X14" s="59"/>
      <c r="Y14" s="59"/>
    </row>
    <row r="15" spans="1:25" s="71" customFormat="1" ht="47.25">
      <c r="A15" s="72">
        <f t="shared" si="0"/>
        <v>12</v>
      </c>
      <c r="B15" s="65">
        <v>780153</v>
      </c>
      <c r="C15" s="66" t="s">
        <v>909</v>
      </c>
      <c r="D15" s="67">
        <v>180</v>
      </c>
      <c r="E15" s="68">
        <v>725940</v>
      </c>
      <c r="F15" s="69">
        <v>0</v>
      </c>
      <c r="G15" s="70">
        <v>0</v>
      </c>
      <c r="H15" s="67">
        <v>180</v>
      </c>
      <c r="I15" s="68">
        <v>725940</v>
      </c>
      <c r="J15" s="54"/>
      <c r="K15" s="54"/>
      <c r="L15" s="58"/>
      <c r="M15" s="59"/>
      <c r="N15" s="59"/>
      <c r="O15" s="59"/>
      <c r="P15" s="59"/>
      <c r="Q15" s="59"/>
      <c r="R15" s="59"/>
      <c r="S15" s="59"/>
      <c r="T15" s="58"/>
      <c r="U15" s="59"/>
      <c r="V15" s="59"/>
      <c r="W15" s="59"/>
      <c r="X15" s="59"/>
      <c r="Y15" s="59"/>
    </row>
    <row r="16" spans="1:25" s="71" customFormat="1" ht="31.5">
      <c r="A16" s="72">
        <f t="shared" si="0"/>
        <v>13</v>
      </c>
      <c r="B16" s="65">
        <v>780031</v>
      </c>
      <c r="C16" s="66" t="s">
        <v>910</v>
      </c>
      <c r="D16" s="67">
        <v>2871</v>
      </c>
      <c r="E16" s="68">
        <v>11673919</v>
      </c>
      <c r="F16" s="69">
        <v>0</v>
      </c>
      <c r="G16" s="70">
        <v>0</v>
      </c>
      <c r="H16" s="67">
        <v>2871</v>
      </c>
      <c r="I16" s="68">
        <v>11673919</v>
      </c>
      <c r="J16" s="54"/>
      <c r="K16" s="54"/>
      <c r="L16" s="58"/>
      <c r="M16" s="59"/>
      <c r="N16" s="59"/>
      <c r="O16" s="59"/>
      <c r="P16" s="59"/>
      <c r="Q16" s="59"/>
      <c r="R16" s="59"/>
      <c r="S16" s="59"/>
      <c r="T16" s="58"/>
      <c r="U16" s="59"/>
      <c r="V16" s="59"/>
      <c r="W16" s="59"/>
      <c r="X16" s="59"/>
      <c r="Y16" s="59"/>
    </row>
    <row r="17" spans="1:25" s="71" customFormat="1" ht="31.5">
      <c r="A17" s="72">
        <f t="shared" si="0"/>
        <v>14</v>
      </c>
      <c r="B17" s="76">
        <v>780033</v>
      </c>
      <c r="C17" s="66" t="s">
        <v>911</v>
      </c>
      <c r="D17" s="67">
        <v>1331</v>
      </c>
      <c r="E17" s="68">
        <v>6027737</v>
      </c>
      <c r="F17" s="69">
        <v>0</v>
      </c>
      <c r="G17" s="70">
        <v>0</v>
      </c>
      <c r="H17" s="67">
        <v>1331</v>
      </c>
      <c r="I17" s="68">
        <v>6027737</v>
      </c>
      <c r="J17" s="54"/>
      <c r="K17" s="54"/>
      <c r="L17" s="58"/>
      <c r="M17" s="59"/>
      <c r="N17" s="59"/>
      <c r="O17" s="59"/>
      <c r="P17" s="59"/>
      <c r="Q17" s="59"/>
      <c r="R17" s="59"/>
      <c r="S17" s="59"/>
      <c r="T17" s="58"/>
      <c r="U17" s="59"/>
      <c r="V17" s="59"/>
      <c r="W17" s="59"/>
      <c r="X17" s="59"/>
      <c r="Y17" s="59"/>
    </row>
    <row r="18" spans="1:25" s="71" customFormat="1" ht="47.25">
      <c r="A18" s="72">
        <f t="shared" si="0"/>
        <v>15</v>
      </c>
      <c r="B18" s="76">
        <v>780034</v>
      </c>
      <c r="C18" s="66" t="s">
        <v>912</v>
      </c>
      <c r="D18" s="67">
        <v>343</v>
      </c>
      <c r="E18" s="68">
        <v>1603406</v>
      </c>
      <c r="F18" s="69">
        <v>0</v>
      </c>
      <c r="G18" s="70">
        <v>0</v>
      </c>
      <c r="H18" s="67">
        <v>343</v>
      </c>
      <c r="I18" s="68">
        <v>1603406</v>
      </c>
      <c r="J18" s="54"/>
      <c r="K18" s="54"/>
      <c r="L18" s="58"/>
      <c r="M18" s="59"/>
      <c r="N18" s="59"/>
      <c r="O18" s="59"/>
      <c r="P18" s="59"/>
      <c r="Q18" s="59"/>
      <c r="R18" s="59"/>
      <c r="S18" s="59"/>
      <c r="T18" s="58"/>
      <c r="U18" s="59"/>
      <c r="V18" s="59"/>
      <c r="W18" s="59"/>
      <c r="X18" s="59"/>
      <c r="Y18" s="59"/>
    </row>
    <row r="19" spans="1:25" s="71" customFormat="1" ht="47.25">
      <c r="A19" s="72">
        <f t="shared" si="0"/>
        <v>16</v>
      </c>
      <c r="B19" s="73">
        <v>780030</v>
      </c>
      <c r="C19" s="66" t="s">
        <v>913</v>
      </c>
      <c r="D19" s="67">
        <v>1076</v>
      </c>
      <c r="E19" s="68">
        <v>5064179</v>
      </c>
      <c r="F19" s="69">
        <v>0</v>
      </c>
      <c r="G19" s="70">
        <v>0</v>
      </c>
      <c r="H19" s="67">
        <v>1076</v>
      </c>
      <c r="I19" s="68">
        <v>5064179</v>
      </c>
      <c r="J19" s="54"/>
      <c r="K19" s="54"/>
      <c r="L19" s="58"/>
      <c r="M19" s="59"/>
      <c r="N19" s="59"/>
      <c r="O19" s="59"/>
      <c r="P19" s="59"/>
      <c r="Q19" s="59"/>
      <c r="R19" s="59"/>
      <c r="S19" s="59"/>
      <c r="T19" s="58"/>
      <c r="U19" s="59"/>
      <c r="V19" s="59"/>
      <c r="W19" s="59"/>
      <c r="X19" s="59"/>
      <c r="Y19" s="59"/>
    </row>
    <row r="20" spans="1:25" s="71" customFormat="1" ht="31.5">
      <c r="A20" s="72">
        <f t="shared" si="0"/>
        <v>17</v>
      </c>
      <c r="B20" s="65">
        <v>780032</v>
      </c>
      <c r="C20" s="66" t="s">
        <v>914</v>
      </c>
      <c r="D20" s="67">
        <v>2019</v>
      </c>
      <c r="E20" s="68">
        <v>7555384</v>
      </c>
      <c r="F20" s="69">
        <v>0</v>
      </c>
      <c r="G20" s="70">
        <v>0</v>
      </c>
      <c r="H20" s="67">
        <v>2019</v>
      </c>
      <c r="I20" s="68">
        <v>7555384</v>
      </c>
      <c r="J20" s="54"/>
      <c r="K20" s="54"/>
      <c r="L20" s="58"/>
      <c r="M20" s="59"/>
      <c r="N20" s="59"/>
      <c r="O20" s="59"/>
      <c r="P20" s="59"/>
      <c r="Q20" s="59"/>
      <c r="R20" s="59"/>
      <c r="S20" s="59"/>
      <c r="T20" s="58"/>
      <c r="U20" s="59"/>
      <c r="V20" s="59"/>
      <c r="W20" s="59"/>
      <c r="X20" s="59"/>
      <c r="Y20" s="59"/>
    </row>
    <row r="21" spans="1:25" s="71" customFormat="1" ht="31.5">
      <c r="A21" s="72">
        <f t="shared" si="0"/>
        <v>18</v>
      </c>
      <c r="B21" s="65">
        <v>780186</v>
      </c>
      <c r="C21" s="66" t="s">
        <v>915</v>
      </c>
      <c r="D21" s="67">
        <v>19057</v>
      </c>
      <c r="E21" s="68">
        <v>93044502</v>
      </c>
      <c r="F21" s="69">
        <v>0</v>
      </c>
      <c r="G21" s="70">
        <v>0</v>
      </c>
      <c r="H21" s="67">
        <v>19057</v>
      </c>
      <c r="I21" s="68">
        <v>93044502</v>
      </c>
      <c r="J21" s="54"/>
      <c r="K21" s="54"/>
      <c r="L21" s="58"/>
      <c r="M21" s="59"/>
      <c r="N21" s="59"/>
      <c r="O21" s="59"/>
      <c r="P21" s="59"/>
      <c r="Q21" s="59"/>
      <c r="R21" s="59"/>
      <c r="S21" s="59"/>
      <c r="T21" s="58"/>
      <c r="U21" s="59"/>
      <c r="V21" s="59"/>
      <c r="W21" s="59"/>
      <c r="X21" s="59"/>
      <c r="Y21" s="59"/>
    </row>
    <row r="22" spans="1:25" s="71" customFormat="1" ht="31.5">
      <c r="A22" s="72">
        <f t="shared" si="0"/>
        <v>19</v>
      </c>
      <c r="B22" s="65">
        <v>780185</v>
      </c>
      <c r="C22" s="66" t="s">
        <v>916</v>
      </c>
      <c r="D22" s="67">
        <v>4795</v>
      </c>
      <c r="E22" s="68">
        <v>20662558</v>
      </c>
      <c r="F22" s="69">
        <v>0</v>
      </c>
      <c r="G22" s="70">
        <v>0</v>
      </c>
      <c r="H22" s="67">
        <v>4795</v>
      </c>
      <c r="I22" s="68">
        <v>20662558</v>
      </c>
      <c r="J22" s="54"/>
      <c r="K22" s="54"/>
      <c r="L22" s="58"/>
      <c r="M22" s="59"/>
      <c r="N22" s="59"/>
      <c r="O22" s="59"/>
      <c r="P22" s="59"/>
      <c r="Q22" s="59"/>
      <c r="R22" s="59"/>
      <c r="S22" s="59"/>
      <c r="T22" s="58"/>
      <c r="U22" s="59"/>
      <c r="V22" s="59"/>
      <c r="W22" s="59"/>
      <c r="X22" s="59"/>
      <c r="Y22" s="59"/>
    </row>
    <row r="23" spans="1:25" s="71" customFormat="1" ht="31.5">
      <c r="A23" s="72">
        <f t="shared" si="0"/>
        <v>20</v>
      </c>
      <c r="B23" s="76">
        <v>780184</v>
      </c>
      <c r="C23" s="66" t="s">
        <v>917</v>
      </c>
      <c r="D23" s="67">
        <v>3351</v>
      </c>
      <c r="E23" s="68">
        <v>8649610</v>
      </c>
      <c r="F23" s="69">
        <v>0</v>
      </c>
      <c r="G23" s="70">
        <v>0</v>
      </c>
      <c r="H23" s="67">
        <v>3351</v>
      </c>
      <c r="I23" s="68">
        <v>8649610</v>
      </c>
      <c r="J23" s="54"/>
      <c r="K23" s="54"/>
      <c r="L23" s="58"/>
      <c r="M23" s="59"/>
      <c r="N23" s="59"/>
      <c r="O23" s="59"/>
      <c r="P23" s="59"/>
      <c r="Q23" s="59"/>
      <c r="R23" s="59"/>
      <c r="S23" s="59"/>
      <c r="T23" s="58"/>
      <c r="U23" s="59"/>
      <c r="V23" s="59"/>
      <c r="W23" s="59"/>
      <c r="X23" s="59"/>
      <c r="Y23" s="59"/>
    </row>
    <row r="24" spans="1:25" s="71" customFormat="1" ht="31.5">
      <c r="A24" s="72">
        <f t="shared" si="0"/>
        <v>21</v>
      </c>
      <c r="B24" s="76">
        <v>780297</v>
      </c>
      <c r="C24" s="77" t="s">
        <v>918</v>
      </c>
      <c r="D24" s="67">
        <v>3307</v>
      </c>
      <c r="E24" s="68">
        <v>10962067</v>
      </c>
      <c r="F24" s="69">
        <v>0</v>
      </c>
      <c r="G24" s="70">
        <v>0</v>
      </c>
      <c r="H24" s="67">
        <v>3307</v>
      </c>
      <c r="I24" s="68">
        <v>10962067</v>
      </c>
      <c r="J24" s="54"/>
      <c r="K24" s="54"/>
      <c r="L24" s="58"/>
      <c r="M24" s="59"/>
      <c r="N24" s="59"/>
      <c r="O24" s="59"/>
      <c r="P24" s="59"/>
      <c r="Q24" s="59"/>
      <c r="R24" s="59"/>
      <c r="S24" s="59"/>
      <c r="T24" s="58"/>
      <c r="U24" s="59"/>
      <c r="V24" s="59"/>
      <c r="W24" s="59"/>
      <c r="X24" s="59"/>
      <c r="Y24" s="59"/>
    </row>
    <row r="25" spans="1:25" s="71" customFormat="1" ht="31.5">
      <c r="A25" s="72">
        <f t="shared" si="0"/>
        <v>22</v>
      </c>
      <c r="B25" s="65">
        <v>780099</v>
      </c>
      <c r="C25" s="66" t="s">
        <v>919</v>
      </c>
      <c r="D25" s="67">
        <v>9379</v>
      </c>
      <c r="E25" s="68">
        <v>33248171</v>
      </c>
      <c r="F25" s="69">
        <v>0</v>
      </c>
      <c r="G25" s="70">
        <v>0</v>
      </c>
      <c r="H25" s="67">
        <v>9379</v>
      </c>
      <c r="I25" s="68">
        <v>33248171</v>
      </c>
      <c r="J25" s="54"/>
      <c r="K25" s="54"/>
      <c r="L25" s="58"/>
      <c r="M25" s="59"/>
      <c r="N25" s="59"/>
      <c r="O25" s="59"/>
      <c r="P25" s="59"/>
      <c r="Q25" s="59"/>
      <c r="R25" s="59"/>
      <c r="S25" s="59"/>
      <c r="T25" s="58"/>
      <c r="U25" s="59"/>
      <c r="V25" s="59"/>
      <c r="W25" s="59"/>
      <c r="X25" s="59"/>
      <c r="Y25" s="59"/>
    </row>
    <row r="26" spans="1:25" s="71" customFormat="1" ht="45" customHeight="1">
      <c r="A26" s="72">
        <f t="shared" si="0"/>
        <v>23</v>
      </c>
      <c r="B26" s="78">
        <v>780061</v>
      </c>
      <c r="C26" s="74" t="s">
        <v>920</v>
      </c>
      <c r="D26" s="67">
        <v>1750</v>
      </c>
      <c r="E26" s="68">
        <v>4702104</v>
      </c>
      <c r="F26" s="69">
        <v>0</v>
      </c>
      <c r="G26" s="70">
        <v>0</v>
      </c>
      <c r="H26" s="67">
        <v>1750</v>
      </c>
      <c r="I26" s="68">
        <v>4702104</v>
      </c>
      <c r="J26" s="54"/>
      <c r="K26" s="54"/>
      <c r="L26" s="58"/>
      <c r="M26" s="59"/>
      <c r="N26" s="59"/>
      <c r="O26" s="59"/>
      <c r="P26" s="59"/>
      <c r="Q26" s="59"/>
      <c r="R26" s="59"/>
      <c r="S26" s="59"/>
      <c r="T26" s="58"/>
      <c r="U26" s="59"/>
      <c r="V26" s="59"/>
      <c r="W26" s="59"/>
      <c r="X26" s="59"/>
      <c r="Y26" s="59"/>
    </row>
    <row r="27" spans="1:25" s="71" customFormat="1" ht="64.900000000000006" customHeight="1">
      <c r="A27" s="72">
        <f t="shared" si="0"/>
        <v>24</v>
      </c>
      <c r="B27" s="79">
        <v>780132</v>
      </c>
      <c r="C27" s="80" t="s">
        <v>921</v>
      </c>
      <c r="D27" s="67">
        <v>8845</v>
      </c>
      <c r="E27" s="68">
        <v>33024819</v>
      </c>
      <c r="F27" s="69">
        <v>0</v>
      </c>
      <c r="G27" s="70">
        <v>0</v>
      </c>
      <c r="H27" s="67">
        <v>8845</v>
      </c>
      <c r="I27" s="68">
        <v>33024819</v>
      </c>
      <c r="J27" s="54"/>
      <c r="K27" s="54"/>
      <c r="L27" s="58"/>
      <c r="M27" s="59"/>
      <c r="N27" s="59"/>
      <c r="O27" s="59"/>
      <c r="P27" s="59"/>
      <c r="Q27" s="59"/>
      <c r="R27" s="59"/>
      <c r="S27" s="59"/>
      <c r="T27" s="58"/>
      <c r="U27" s="59"/>
      <c r="V27" s="59"/>
      <c r="W27" s="59"/>
      <c r="X27" s="59"/>
      <c r="Y27" s="59"/>
    </row>
    <row r="28" spans="1:25" s="71" customFormat="1" ht="64.900000000000006" customHeight="1">
      <c r="A28" s="72">
        <f t="shared" si="0"/>
        <v>25</v>
      </c>
      <c r="B28" s="73">
        <v>780001</v>
      </c>
      <c r="C28" s="77" t="s">
        <v>35</v>
      </c>
      <c r="D28" s="67">
        <v>60</v>
      </c>
      <c r="E28" s="68">
        <v>222889</v>
      </c>
      <c r="F28" s="69">
        <v>0</v>
      </c>
      <c r="G28" s="70">
        <v>0</v>
      </c>
      <c r="H28" s="67">
        <v>60</v>
      </c>
      <c r="I28" s="68">
        <v>222889</v>
      </c>
      <c r="J28" s="54"/>
      <c r="K28" s="54"/>
      <c r="L28" s="58"/>
      <c r="M28" s="59"/>
      <c r="N28" s="59"/>
      <c r="O28" s="59"/>
      <c r="P28" s="59"/>
      <c r="Q28" s="59"/>
      <c r="R28" s="59"/>
      <c r="S28" s="59"/>
      <c r="T28" s="58"/>
      <c r="U28" s="59"/>
      <c r="V28" s="59"/>
      <c r="W28" s="59"/>
      <c r="X28" s="59"/>
      <c r="Y28" s="59"/>
    </row>
    <row r="29" spans="1:25" s="71" customFormat="1" ht="64.900000000000006" customHeight="1">
      <c r="A29" s="72">
        <f t="shared" si="0"/>
        <v>26</v>
      </c>
      <c r="B29" s="73">
        <v>780112</v>
      </c>
      <c r="C29" s="77" t="s">
        <v>172</v>
      </c>
      <c r="D29" s="67">
        <v>377</v>
      </c>
      <c r="E29" s="68">
        <v>1400483</v>
      </c>
      <c r="F29" s="69">
        <v>0</v>
      </c>
      <c r="G29" s="70">
        <v>0</v>
      </c>
      <c r="H29" s="67">
        <v>377</v>
      </c>
      <c r="I29" s="68">
        <v>1400483</v>
      </c>
      <c r="J29" s="54"/>
      <c r="K29" s="54"/>
      <c r="L29" s="58"/>
      <c r="M29" s="59"/>
      <c r="N29" s="59"/>
      <c r="O29" s="59"/>
      <c r="P29" s="59"/>
      <c r="Q29" s="59"/>
      <c r="R29" s="59"/>
      <c r="S29" s="59"/>
      <c r="T29" s="58"/>
      <c r="U29" s="59"/>
      <c r="V29" s="59"/>
      <c r="W29" s="59"/>
      <c r="X29" s="59"/>
      <c r="Y29" s="59"/>
    </row>
    <row r="30" spans="1:25" s="71" customFormat="1" ht="31.5">
      <c r="A30" s="72">
        <f t="shared" si="0"/>
        <v>27</v>
      </c>
      <c r="B30" s="65">
        <v>780101</v>
      </c>
      <c r="C30" s="66" t="s">
        <v>922</v>
      </c>
      <c r="D30" s="67">
        <v>2802</v>
      </c>
      <c r="E30" s="68">
        <v>14154422</v>
      </c>
      <c r="F30" s="69">
        <v>0</v>
      </c>
      <c r="G30" s="70">
        <v>0</v>
      </c>
      <c r="H30" s="67">
        <v>2802</v>
      </c>
      <c r="I30" s="68">
        <v>14154422</v>
      </c>
      <c r="J30" s="54"/>
      <c r="K30" s="54"/>
      <c r="L30" s="58"/>
      <c r="M30" s="59"/>
      <c r="N30" s="59"/>
      <c r="O30" s="59"/>
      <c r="P30" s="59"/>
      <c r="Q30" s="59"/>
      <c r="R30" s="59"/>
      <c r="S30" s="59"/>
      <c r="T30" s="58"/>
      <c r="U30" s="59"/>
      <c r="V30" s="59"/>
      <c r="W30" s="59"/>
      <c r="X30" s="59"/>
      <c r="Y30" s="59"/>
    </row>
    <row r="31" spans="1:25" s="71" customFormat="1" ht="31.5">
      <c r="A31" s="72">
        <f>A30+1</f>
        <v>28</v>
      </c>
      <c r="B31" s="81">
        <v>780041</v>
      </c>
      <c r="C31" s="66" t="s">
        <v>923</v>
      </c>
      <c r="D31" s="67">
        <v>3918</v>
      </c>
      <c r="E31" s="68">
        <v>15702646</v>
      </c>
      <c r="F31" s="69">
        <v>0</v>
      </c>
      <c r="G31" s="70">
        <v>0</v>
      </c>
      <c r="H31" s="67">
        <v>3918</v>
      </c>
      <c r="I31" s="68">
        <v>15702646</v>
      </c>
      <c r="J31" s="54"/>
      <c r="K31" s="54"/>
      <c r="L31" s="58"/>
      <c r="M31" s="59"/>
      <c r="N31" s="59"/>
      <c r="O31" s="59"/>
      <c r="P31" s="59"/>
      <c r="Q31" s="59"/>
      <c r="R31" s="59"/>
      <c r="S31" s="59"/>
      <c r="T31" s="58"/>
      <c r="U31" s="59"/>
      <c r="V31" s="59"/>
      <c r="W31" s="59"/>
      <c r="X31" s="59"/>
      <c r="Y31" s="59"/>
    </row>
    <row r="32" spans="1:25" s="71" customFormat="1" ht="31.5">
      <c r="A32" s="65">
        <f>A31+1</f>
        <v>29</v>
      </c>
      <c r="B32" s="81">
        <v>780152</v>
      </c>
      <c r="C32" s="66" t="s">
        <v>924</v>
      </c>
      <c r="D32" s="67">
        <v>350</v>
      </c>
      <c r="E32" s="68">
        <v>1140418</v>
      </c>
      <c r="F32" s="69">
        <v>0</v>
      </c>
      <c r="G32" s="70">
        <v>0</v>
      </c>
      <c r="H32" s="67">
        <v>350</v>
      </c>
      <c r="I32" s="68">
        <v>1140418</v>
      </c>
      <c r="J32" s="54"/>
      <c r="K32" s="54"/>
      <c r="L32" s="58"/>
      <c r="M32" s="59"/>
      <c r="N32" s="59"/>
      <c r="O32" s="59"/>
      <c r="P32" s="59"/>
      <c r="Q32" s="59"/>
      <c r="R32" s="59"/>
      <c r="S32" s="59"/>
      <c r="T32" s="58"/>
      <c r="U32" s="59"/>
      <c r="V32" s="59"/>
      <c r="W32" s="59"/>
      <c r="X32" s="59"/>
      <c r="Y32" s="59"/>
    </row>
    <row r="33" spans="1:25" s="71" customFormat="1" ht="31.5">
      <c r="A33" s="72">
        <f>A32+1</f>
        <v>30</v>
      </c>
      <c r="B33" s="81">
        <v>780018</v>
      </c>
      <c r="C33" s="66" t="s">
        <v>925</v>
      </c>
      <c r="D33" s="67">
        <v>255</v>
      </c>
      <c r="E33" s="68">
        <v>775403</v>
      </c>
      <c r="F33" s="69">
        <v>0</v>
      </c>
      <c r="G33" s="70">
        <v>0</v>
      </c>
      <c r="H33" s="67">
        <v>255</v>
      </c>
      <c r="I33" s="68">
        <v>775403</v>
      </c>
      <c r="J33" s="54"/>
      <c r="K33" s="54"/>
      <c r="L33" s="58"/>
      <c r="M33" s="59"/>
      <c r="N33" s="59"/>
      <c r="O33" s="59"/>
      <c r="P33" s="59"/>
      <c r="Q33" s="59"/>
      <c r="R33" s="59"/>
      <c r="S33" s="59"/>
      <c r="T33" s="58"/>
      <c r="U33" s="59"/>
      <c r="V33" s="59"/>
      <c r="W33" s="59"/>
      <c r="X33" s="59"/>
      <c r="Y33" s="59"/>
    </row>
    <row r="34" spans="1:25" s="71" customFormat="1" ht="47.25">
      <c r="A34" s="72">
        <f>A33+1</f>
        <v>31</v>
      </c>
      <c r="B34" s="81">
        <v>780039</v>
      </c>
      <c r="C34" s="66" t="s">
        <v>926</v>
      </c>
      <c r="D34" s="67">
        <v>792</v>
      </c>
      <c r="E34" s="68">
        <v>2805234</v>
      </c>
      <c r="F34" s="69">
        <v>0</v>
      </c>
      <c r="G34" s="70">
        <v>0</v>
      </c>
      <c r="H34" s="67">
        <v>792</v>
      </c>
      <c r="I34" s="68">
        <v>2805234</v>
      </c>
      <c r="J34" s="54"/>
      <c r="K34" s="54"/>
      <c r="L34" s="58"/>
      <c r="M34" s="59"/>
      <c r="N34" s="59"/>
      <c r="O34" s="59"/>
      <c r="P34" s="59"/>
      <c r="Q34" s="59"/>
      <c r="R34" s="59"/>
      <c r="S34" s="59"/>
      <c r="T34" s="58"/>
      <c r="U34" s="59"/>
      <c r="V34" s="59"/>
      <c r="W34" s="59"/>
      <c r="X34" s="59"/>
      <c r="Y34" s="59"/>
    </row>
    <row r="35" spans="1:25" s="71" customFormat="1" ht="31.5">
      <c r="A35" s="72">
        <f t="shared" ref="A35:A46" si="1">A34+1</f>
        <v>32</v>
      </c>
      <c r="B35" s="81">
        <v>780035</v>
      </c>
      <c r="C35" s="66" t="s">
        <v>927</v>
      </c>
      <c r="D35" s="67">
        <v>9618</v>
      </c>
      <c r="E35" s="68">
        <v>35594761</v>
      </c>
      <c r="F35" s="69">
        <v>0</v>
      </c>
      <c r="G35" s="70">
        <v>0</v>
      </c>
      <c r="H35" s="67">
        <v>9618</v>
      </c>
      <c r="I35" s="68">
        <v>35594761</v>
      </c>
      <c r="J35" s="54"/>
      <c r="K35" s="54"/>
      <c r="L35" s="58"/>
      <c r="M35" s="59"/>
      <c r="N35" s="59"/>
      <c r="O35" s="59"/>
      <c r="P35" s="59"/>
      <c r="Q35" s="59"/>
      <c r="R35" s="59"/>
      <c r="S35" s="59"/>
      <c r="T35" s="58"/>
      <c r="U35" s="59"/>
      <c r="V35" s="59"/>
      <c r="W35" s="59"/>
      <c r="X35" s="59"/>
      <c r="Y35" s="59"/>
    </row>
    <row r="36" spans="1:25" s="71" customFormat="1" ht="66" customHeight="1">
      <c r="A36" s="72">
        <f t="shared" si="1"/>
        <v>33</v>
      </c>
      <c r="B36" s="82">
        <v>780130</v>
      </c>
      <c r="C36" s="74" t="s">
        <v>928</v>
      </c>
      <c r="D36" s="67">
        <v>1438</v>
      </c>
      <c r="E36" s="68">
        <v>5627162</v>
      </c>
      <c r="F36" s="69">
        <v>0</v>
      </c>
      <c r="G36" s="70">
        <v>0</v>
      </c>
      <c r="H36" s="67">
        <v>1438</v>
      </c>
      <c r="I36" s="68">
        <v>5627162</v>
      </c>
      <c r="J36" s="54"/>
      <c r="K36" s="54"/>
      <c r="L36" s="58"/>
      <c r="M36" s="59"/>
      <c r="N36" s="59"/>
      <c r="O36" s="59"/>
      <c r="P36" s="59"/>
      <c r="Q36" s="59"/>
      <c r="R36" s="59"/>
      <c r="S36" s="59"/>
      <c r="T36" s="58"/>
      <c r="U36" s="59"/>
      <c r="V36" s="59"/>
      <c r="W36" s="59"/>
      <c r="X36" s="59"/>
      <c r="Y36" s="59"/>
    </row>
    <row r="37" spans="1:25" s="71" customFormat="1" ht="31.5">
      <c r="A37" s="72">
        <f t="shared" si="1"/>
        <v>34</v>
      </c>
      <c r="B37" s="81">
        <v>780079</v>
      </c>
      <c r="C37" s="66" t="s">
        <v>929</v>
      </c>
      <c r="D37" s="67">
        <v>1996</v>
      </c>
      <c r="E37" s="68">
        <v>7269739</v>
      </c>
      <c r="F37" s="69">
        <v>0</v>
      </c>
      <c r="G37" s="70">
        <v>0</v>
      </c>
      <c r="H37" s="67">
        <v>1996</v>
      </c>
      <c r="I37" s="68">
        <v>7269739</v>
      </c>
      <c r="J37" s="54"/>
      <c r="K37" s="54"/>
      <c r="L37" s="58"/>
      <c r="M37" s="59"/>
      <c r="N37" s="59"/>
      <c r="O37" s="59"/>
      <c r="P37" s="59"/>
      <c r="Q37" s="59"/>
      <c r="R37" s="59"/>
      <c r="S37" s="59"/>
      <c r="T37" s="58"/>
      <c r="U37" s="59"/>
      <c r="V37" s="59"/>
      <c r="W37" s="59"/>
      <c r="X37" s="59"/>
      <c r="Y37" s="59"/>
    </row>
    <row r="38" spans="1:25" s="71" customFormat="1" ht="31.5">
      <c r="A38" s="72">
        <f t="shared" si="1"/>
        <v>35</v>
      </c>
      <c r="B38" s="73">
        <v>780219</v>
      </c>
      <c r="C38" s="66" t="s">
        <v>930</v>
      </c>
      <c r="D38" s="67">
        <v>1000</v>
      </c>
      <c r="E38" s="68">
        <v>3584198</v>
      </c>
      <c r="F38" s="69">
        <v>0</v>
      </c>
      <c r="G38" s="70">
        <v>0</v>
      </c>
      <c r="H38" s="67">
        <v>1000</v>
      </c>
      <c r="I38" s="68">
        <v>3584198</v>
      </c>
      <c r="J38" s="54"/>
      <c r="K38" s="54"/>
      <c r="L38" s="58"/>
      <c r="M38" s="59"/>
      <c r="N38" s="59"/>
      <c r="O38" s="59"/>
      <c r="P38" s="59"/>
      <c r="Q38" s="59"/>
      <c r="R38" s="59"/>
      <c r="S38" s="59"/>
      <c r="T38" s="58"/>
      <c r="U38" s="59"/>
      <c r="V38" s="59"/>
      <c r="W38" s="59"/>
      <c r="X38" s="59"/>
      <c r="Y38" s="59"/>
    </row>
    <row r="39" spans="1:25" s="71" customFormat="1" ht="31.5">
      <c r="A39" s="72">
        <f t="shared" si="1"/>
        <v>36</v>
      </c>
      <c r="B39" s="78">
        <v>780243</v>
      </c>
      <c r="C39" s="74" t="s">
        <v>931</v>
      </c>
      <c r="D39" s="67">
        <v>2000</v>
      </c>
      <c r="E39" s="68">
        <v>14762643</v>
      </c>
      <c r="F39" s="69">
        <v>0</v>
      </c>
      <c r="G39" s="70">
        <v>0</v>
      </c>
      <c r="H39" s="67">
        <v>2000</v>
      </c>
      <c r="I39" s="68">
        <v>14762643</v>
      </c>
      <c r="J39" s="54"/>
      <c r="K39" s="54"/>
      <c r="L39" s="58"/>
      <c r="M39" s="59"/>
      <c r="N39" s="59"/>
      <c r="O39" s="59"/>
      <c r="P39" s="59"/>
      <c r="Q39" s="59"/>
      <c r="R39" s="59"/>
      <c r="S39" s="59"/>
      <c r="T39" s="58"/>
      <c r="U39" s="59"/>
      <c r="V39" s="59"/>
      <c r="W39" s="59"/>
      <c r="X39" s="59"/>
      <c r="Y39" s="59"/>
    </row>
    <row r="40" spans="1:25" s="71" customFormat="1" ht="26.45" customHeight="1">
      <c r="A40" s="72">
        <f t="shared" si="1"/>
        <v>37</v>
      </c>
      <c r="B40" s="81">
        <v>780223</v>
      </c>
      <c r="C40" s="66" t="s">
        <v>932</v>
      </c>
      <c r="D40" s="67">
        <v>100</v>
      </c>
      <c r="E40" s="68">
        <v>450197</v>
      </c>
      <c r="F40" s="69">
        <v>0</v>
      </c>
      <c r="G40" s="70">
        <v>0</v>
      </c>
      <c r="H40" s="67">
        <v>100</v>
      </c>
      <c r="I40" s="68">
        <v>450197</v>
      </c>
      <c r="J40" s="54"/>
      <c r="K40" s="54"/>
      <c r="L40" s="58"/>
      <c r="M40" s="59"/>
      <c r="N40" s="59"/>
      <c r="O40" s="59"/>
      <c r="P40" s="59"/>
      <c r="Q40" s="59"/>
      <c r="R40" s="59"/>
      <c r="S40" s="59"/>
      <c r="T40" s="58"/>
      <c r="U40" s="59"/>
      <c r="V40" s="59"/>
      <c r="W40" s="59"/>
      <c r="X40" s="59"/>
      <c r="Y40" s="59"/>
    </row>
    <row r="41" spans="1:25" s="71" customFormat="1" ht="31.5">
      <c r="A41" s="72">
        <f t="shared" si="1"/>
        <v>38</v>
      </c>
      <c r="B41" s="73">
        <v>780296</v>
      </c>
      <c r="C41" s="66" t="s">
        <v>933</v>
      </c>
      <c r="D41" s="67">
        <v>4258</v>
      </c>
      <c r="E41" s="68">
        <v>16121604</v>
      </c>
      <c r="F41" s="69">
        <v>0</v>
      </c>
      <c r="G41" s="70">
        <v>0</v>
      </c>
      <c r="H41" s="67">
        <v>4258</v>
      </c>
      <c r="I41" s="68">
        <v>16121604</v>
      </c>
      <c r="J41" s="54"/>
      <c r="K41" s="54"/>
      <c r="L41" s="58"/>
      <c r="M41" s="59"/>
      <c r="N41" s="59"/>
      <c r="O41" s="59"/>
      <c r="P41" s="59"/>
      <c r="Q41" s="59"/>
      <c r="R41" s="59"/>
      <c r="S41" s="59"/>
      <c r="T41" s="58"/>
      <c r="U41" s="59"/>
      <c r="V41" s="59"/>
      <c r="W41" s="59"/>
      <c r="X41" s="59"/>
      <c r="Y41" s="59"/>
    </row>
    <row r="42" spans="1:25" s="71" customFormat="1" ht="31.5">
      <c r="A42" s="72">
        <f t="shared" si="1"/>
        <v>39</v>
      </c>
      <c r="B42" s="81">
        <v>780228</v>
      </c>
      <c r="C42" s="66" t="s">
        <v>934</v>
      </c>
      <c r="D42" s="67">
        <v>2299</v>
      </c>
      <c r="E42" s="68">
        <v>16620938</v>
      </c>
      <c r="F42" s="69">
        <v>0</v>
      </c>
      <c r="G42" s="70">
        <v>0</v>
      </c>
      <c r="H42" s="67">
        <v>2299</v>
      </c>
      <c r="I42" s="68">
        <v>16620938</v>
      </c>
      <c r="J42" s="54"/>
      <c r="K42" s="54"/>
      <c r="L42" s="58"/>
      <c r="M42" s="59"/>
      <c r="N42" s="59"/>
      <c r="O42" s="59"/>
      <c r="P42" s="59"/>
      <c r="Q42" s="59"/>
      <c r="R42" s="59"/>
      <c r="S42" s="59"/>
      <c r="T42" s="58"/>
      <c r="U42" s="59"/>
      <c r="V42" s="59"/>
      <c r="W42" s="59"/>
      <c r="X42" s="59"/>
      <c r="Y42" s="59"/>
    </row>
    <row r="43" spans="1:25" s="71" customFormat="1" ht="47.45" customHeight="1">
      <c r="A43" s="72">
        <f t="shared" si="1"/>
        <v>40</v>
      </c>
      <c r="B43" s="81">
        <v>780409</v>
      </c>
      <c r="C43" s="66" t="s">
        <v>935</v>
      </c>
      <c r="D43" s="67">
        <v>600</v>
      </c>
      <c r="E43" s="68">
        <v>4464346</v>
      </c>
      <c r="F43" s="69">
        <v>0</v>
      </c>
      <c r="G43" s="70">
        <v>0</v>
      </c>
      <c r="H43" s="67">
        <v>600</v>
      </c>
      <c r="I43" s="68">
        <v>4464346</v>
      </c>
      <c r="J43" s="54"/>
      <c r="K43" s="54"/>
      <c r="L43" s="58"/>
      <c r="M43" s="59"/>
      <c r="N43" s="59"/>
      <c r="O43" s="59"/>
      <c r="P43" s="59"/>
      <c r="Q43" s="59"/>
      <c r="R43" s="59"/>
      <c r="S43" s="59"/>
      <c r="T43" s="58"/>
      <c r="U43" s="59"/>
      <c r="V43" s="59"/>
      <c r="W43" s="59"/>
      <c r="X43" s="59"/>
      <c r="Y43" s="59"/>
    </row>
    <row r="44" spans="1:25" s="71" customFormat="1" ht="62.45" customHeight="1">
      <c r="A44" s="72">
        <f t="shared" si="1"/>
        <v>41</v>
      </c>
      <c r="B44" s="81">
        <v>780422</v>
      </c>
      <c r="C44" s="66" t="s">
        <v>936</v>
      </c>
      <c r="D44" s="67">
        <v>900</v>
      </c>
      <c r="E44" s="68">
        <v>3696426</v>
      </c>
      <c r="F44" s="69">
        <v>0</v>
      </c>
      <c r="G44" s="70">
        <v>0</v>
      </c>
      <c r="H44" s="67">
        <v>900</v>
      </c>
      <c r="I44" s="68">
        <v>3696426</v>
      </c>
      <c r="J44" s="54"/>
      <c r="K44" s="54"/>
      <c r="L44" s="58"/>
      <c r="M44" s="59"/>
      <c r="N44" s="59"/>
      <c r="O44" s="59"/>
      <c r="P44" s="59"/>
      <c r="Q44" s="59"/>
      <c r="R44" s="59"/>
      <c r="S44" s="59"/>
      <c r="T44" s="58"/>
      <c r="U44" s="59"/>
      <c r="V44" s="59"/>
      <c r="W44" s="59"/>
      <c r="X44" s="59"/>
      <c r="Y44" s="59"/>
    </row>
    <row r="45" spans="1:25" s="71" customFormat="1" ht="60">
      <c r="A45" s="72">
        <f t="shared" si="1"/>
        <v>42</v>
      </c>
      <c r="B45" s="83">
        <v>780295</v>
      </c>
      <c r="C45" s="84" t="s">
        <v>307</v>
      </c>
      <c r="D45" s="67">
        <v>372</v>
      </c>
      <c r="E45" s="68">
        <v>1381909</v>
      </c>
      <c r="F45" s="69">
        <v>0</v>
      </c>
      <c r="G45" s="70">
        <v>0</v>
      </c>
      <c r="H45" s="67">
        <v>372</v>
      </c>
      <c r="I45" s="68">
        <v>1381909</v>
      </c>
      <c r="J45" s="54"/>
      <c r="K45" s="54"/>
      <c r="L45" s="58"/>
      <c r="M45" s="59"/>
      <c r="N45" s="59"/>
      <c r="O45" s="59"/>
      <c r="P45" s="59"/>
      <c r="Q45" s="59"/>
      <c r="R45" s="59"/>
      <c r="S45" s="59"/>
      <c r="T45" s="58"/>
      <c r="U45" s="59"/>
      <c r="V45" s="59"/>
      <c r="W45" s="59"/>
      <c r="X45" s="59"/>
      <c r="Y45" s="59"/>
    </row>
    <row r="46" spans="1:25" s="71" customFormat="1" ht="90">
      <c r="A46" s="72">
        <f t="shared" si="1"/>
        <v>43</v>
      </c>
      <c r="B46" s="83">
        <v>780294</v>
      </c>
      <c r="C46" s="84" t="s">
        <v>808</v>
      </c>
      <c r="D46" s="67">
        <v>467</v>
      </c>
      <c r="E46" s="68">
        <v>1734816</v>
      </c>
      <c r="F46" s="69">
        <v>0</v>
      </c>
      <c r="G46" s="70">
        <v>0</v>
      </c>
      <c r="H46" s="67">
        <v>467</v>
      </c>
      <c r="I46" s="68">
        <v>1734816</v>
      </c>
      <c r="J46" s="54"/>
      <c r="K46" s="54"/>
      <c r="L46" s="58"/>
      <c r="M46" s="59"/>
      <c r="N46" s="59"/>
      <c r="O46" s="59"/>
      <c r="P46" s="59"/>
      <c r="Q46" s="59"/>
      <c r="R46" s="59"/>
      <c r="S46" s="59"/>
      <c r="T46" s="58"/>
      <c r="U46" s="59"/>
      <c r="V46" s="59"/>
      <c r="W46" s="59"/>
      <c r="X46" s="59"/>
      <c r="Y46" s="59"/>
    </row>
    <row r="47" spans="1:25" s="71" customFormat="1">
      <c r="A47" s="72">
        <f>A46+1</f>
        <v>44</v>
      </c>
      <c r="B47" s="81">
        <v>780131</v>
      </c>
      <c r="C47" s="66" t="s">
        <v>937</v>
      </c>
      <c r="D47" s="67">
        <v>725</v>
      </c>
      <c r="E47" s="68">
        <v>1559920</v>
      </c>
      <c r="F47" s="69">
        <v>0</v>
      </c>
      <c r="G47" s="70">
        <v>0</v>
      </c>
      <c r="H47" s="67">
        <v>725</v>
      </c>
      <c r="I47" s="68">
        <v>1559920</v>
      </c>
      <c r="J47" s="54"/>
      <c r="K47" s="54"/>
      <c r="L47" s="58"/>
      <c r="M47" s="59"/>
      <c r="N47" s="59"/>
      <c r="O47" s="59"/>
      <c r="P47" s="59"/>
      <c r="Q47" s="59"/>
      <c r="R47" s="59"/>
      <c r="S47" s="59"/>
      <c r="T47" s="58"/>
      <c r="U47" s="59"/>
      <c r="V47" s="59"/>
      <c r="W47" s="59"/>
      <c r="X47" s="59"/>
      <c r="Y47" s="59"/>
    </row>
    <row r="48" spans="1:25" s="71" customFormat="1" ht="31.5">
      <c r="A48" s="72">
        <f t="shared" ref="A48:A68" si="2">A47+1</f>
        <v>45</v>
      </c>
      <c r="B48" s="81">
        <v>780435</v>
      </c>
      <c r="C48" s="66" t="s">
        <v>938</v>
      </c>
      <c r="D48" s="67">
        <v>400</v>
      </c>
      <c r="E48" s="68">
        <v>1525033</v>
      </c>
      <c r="F48" s="69">
        <v>0</v>
      </c>
      <c r="G48" s="70">
        <v>0</v>
      </c>
      <c r="H48" s="67">
        <v>400</v>
      </c>
      <c r="I48" s="68">
        <v>1525033</v>
      </c>
      <c r="J48" s="54"/>
      <c r="K48" s="54"/>
      <c r="L48" s="58"/>
      <c r="M48" s="59"/>
      <c r="N48" s="59"/>
      <c r="O48" s="59"/>
      <c r="P48" s="59"/>
      <c r="Q48" s="59"/>
      <c r="R48" s="59"/>
      <c r="S48" s="59"/>
      <c r="T48" s="58"/>
      <c r="U48" s="59"/>
      <c r="V48" s="59"/>
      <c r="W48" s="59"/>
      <c r="X48" s="59"/>
      <c r="Y48" s="59"/>
    </row>
    <row r="49" spans="1:25" s="71" customFormat="1">
      <c r="A49" s="72">
        <f t="shared" si="2"/>
        <v>46</v>
      </c>
      <c r="B49" s="81">
        <v>780204</v>
      </c>
      <c r="C49" s="66" t="s">
        <v>939</v>
      </c>
      <c r="D49" s="67">
        <v>1100</v>
      </c>
      <c r="E49" s="68">
        <v>4364704</v>
      </c>
      <c r="F49" s="69">
        <v>0</v>
      </c>
      <c r="G49" s="70">
        <v>0</v>
      </c>
      <c r="H49" s="67">
        <v>1100</v>
      </c>
      <c r="I49" s="68">
        <v>4364704</v>
      </c>
      <c r="J49" s="54"/>
      <c r="K49" s="54"/>
      <c r="L49" s="58"/>
      <c r="M49" s="59"/>
      <c r="N49" s="59"/>
      <c r="O49" s="59"/>
      <c r="P49" s="59"/>
      <c r="Q49" s="59"/>
      <c r="R49" s="59"/>
      <c r="S49" s="59"/>
      <c r="T49" s="58"/>
      <c r="U49" s="59"/>
      <c r="V49" s="59"/>
      <c r="W49" s="59"/>
      <c r="X49" s="59"/>
      <c r="Y49" s="59"/>
    </row>
    <row r="50" spans="1:25" s="71" customFormat="1">
      <c r="A50" s="72">
        <f t="shared" si="2"/>
        <v>47</v>
      </c>
      <c r="B50" s="81">
        <v>780250</v>
      </c>
      <c r="C50" s="66" t="s">
        <v>940</v>
      </c>
      <c r="D50" s="67">
        <v>4437</v>
      </c>
      <c r="E50" s="68">
        <v>20280522</v>
      </c>
      <c r="F50" s="69">
        <v>0</v>
      </c>
      <c r="G50" s="70">
        <v>0</v>
      </c>
      <c r="H50" s="67">
        <v>4437</v>
      </c>
      <c r="I50" s="68">
        <v>20280522</v>
      </c>
      <c r="J50" s="54"/>
      <c r="K50" s="54"/>
      <c r="L50" s="58"/>
      <c r="M50" s="59"/>
      <c r="N50" s="59"/>
      <c r="O50" s="59"/>
      <c r="P50" s="59"/>
      <c r="Q50" s="59"/>
      <c r="R50" s="59"/>
      <c r="S50" s="59"/>
      <c r="T50" s="58"/>
      <c r="U50" s="59"/>
      <c r="V50" s="59"/>
      <c r="W50" s="59"/>
      <c r="X50" s="59"/>
      <c r="Y50" s="59"/>
    </row>
    <row r="51" spans="1:25" s="71" customFormat="1" ht="31.5">
      <c r="A51" s="72">
        <f t="shared" si="2"/>
        <v>48</v>
      </c>
      <c r="B51" s="81">
        <v>780376</v>
      </c>
      <c r="C51" s="66" t="s">
        <v>941</v>
      </c>
      <c r="D51" s="67">
        <v>8791</v>
      </c>
      <c r="E51" s="68">
        <v>64122184</v>
      </c>
      <c r="F51" s="69">
        <v>0</v>
      </c>
      <c r="G51" s="70">
        <v>0</v>
      </c>
      <c r="H51" s="67">
        <v>8791</v>
      </c>
      <c r="I51" s="68">
        <v>64122184</v>
      </c>
      <c r="J51" s="54"/>
      <c r="K51" s="54"/>
      <c r="L51" s="58"/>
      <c r="M51" s="59"/>
      <c r="N51" s="59"/>
      <c r="O51" s="59"/>
      <c r="P51" s="59"/>
      <c r="Q51" s="59"/>
      <c r="R51" s="59"/>
      <c r="S51" s="59"/>
      <c r="T51" s="58"/>
      <c r="U51" s="59"/>
      <c r="V51" s="59"/>
      <c r="W51" s="59"/>
      <c r="X51" s="59"/>
      <c r="Y51" s="59"/>
    </row>
    <row r="52" spans="1:25" s="71" customFormat="1">
      <c r="A52" s="72">
        <f t="shared" si="2"/>
        <v>49</v>
      </c>
      <c r="B52" s="82">
        <v>780361</v>
      </c>
      <c r="C52" s="74" t="s">
        <v>942</v>
      </c>
      <c r="D52" s="67">
        <v>4186</v>
      </c>
      <c r="E52" s="68">
        <v>30340494</v>
      </c>
      <c r="F52" s="69">
        <v>0</v>
      </c>
      <c r="G52" s="70">
        <v>0</v>
      </c>
      <c r="H52" s="67">
        <v>4186</v>
      </c>
      <c r="I52" s="68">
        <v>30340494</v>
      </c>
      <c r="J52" s="54"/>
      <c r="K52" s="54"/>
      <c r="L52" s="58"/>
      <c r="M52" s="59"/>
      <c r="N52" s="59"/>
      <c r="O52" s="59"/>
      <c r="P52" s="59"/>
      <c r="Q52" s="59"/>
      <c r="R52" s="59"/>
      <c r="S52" s="59"/>
      <c r="T52" s="58"/>
      <c r="U52" s="59"/>
      <c r="V52" s="59"/>
      <c r="W52" s="59"/>
      <c r="X52" s="59"/>
      <c r="Y52" s="59"/>
    </row>
    <row r="53" spans="1:25" s="71" customFormat="1">
      <c r="A53" s="72">
        <f t="shared" si="2"/>
        <v>50</v>
      </c>
      <c r="B53" s="81">
        <v>780406</v>
      </c>
      <c r="C53" s="66" t="s">
        <v>943</v>
      </c>
      <c r="D53" s="67">
        <v>2100</v>
      </c>
      <c r="E53" s="68">
        <v>10825032</v>
      </c>
      <c r="F53" s="69">
        <v>0</v>
      </c>
      <c r="G53" s="70">
        <v>0</v>
      </c>
      <c r="H53" s="67">
        <v>2100</v>
      </c>
      <c r="I53" s="68">
        <v>10825032</v>
      </c>
      <c r="J53" s="54"/>
      <c r="K53" s="54"/>
      <c r="L53" s="58"/>
      <c r="M53" s="59"/>
      <c r="N53" s="59"/>
      <c r="O53" s="59"/>
      <c r="P53" s="59"/>
      <c r="Q53" s="59"/>
      <c r="R53" s="59"/>
      <c r="S53" s="59"/>
      <c r="T53" s="58"/>
      <c r="U53" s="59"/>
      <c r="V53" s="59"/>
      <c r="W53" s="59"/>
      <c r="X53" s="59"/>
      <c r="Y53" s="59"/>
    </row>
    <row r="54" spans="1:25" s="71" customFormat="1">
      <c r="A54" s="72">
        <f t="shared" si="2"/>
        <v>51</v>
      </c>
      <c r="B54" s="81">
        <v>780461</v>
      </c>
      <c r="C54" s="66" t="s">
        <v>944</v>
      </c>
      <c r="D54" s="67">
        <v>2483</v>
      </c>
      <c r="E54" s="68">
        <v>10547858</v>
      </c>
      <c r="F54" s="69">
        <v>0</v>
      </c>
      <c r="G54" s="70">
        <v>0</v>
      </c>
      <c r="H54" s="67">
        <v>2483</v>
      </c>
      <c r="I54" s="68">
        <v>10547858</v>
      </c>
      <c r="J54" s="54"/>
      <c r="K54" s="54"/>
      <c r="L54" s="58"/>
      <c r="M54" s="59"/>
      <c r="N54" s="59"/>
      <c r="O54" s="59"/>
      <c r="P54" s="59"/>
      <c r="Q54" s="59"/>
      <c r="R54" s="59"/>
      <c r="S54" s="59"/>
      <c r="T54" s="58"/>
      <c r="U54" s="59"/>
      <c r="V54" s="59"/>
      <c r="W54" s="59"/>
      <c r="X54" s="59"/>
      <c r="Y54" s="59"/>
    </row>
    <row r="55" spans="1:25" s="71" customFormat="1" ht="31.5">
      <c r="A55" s="72">
        <f t="shared" si="2"/>
        <v>52</v>
      </c>
      <c r="B55" s="81">
        <v>780212</v>
      </c>
      <c r="C55" s="66" t="s">
        <v>945</v>
      </c>
      <c r="D55" s="67">
        <v>4456</v>
      </c>
      <c r="E55" s="68">
        <v>11555644</v>
      </c>
      <c r="F55" s="69">
        <v>0</v>
      </c>
      <c r="G55" s="70">
        <v>0</v>
      </c>
      <c r="H55" s="67">
        <v>4456</v>
      </c>
      <c r="I55" s="68">
        <v>11555644</v>
      </c>
      <c r="J55" s="54"/>
      <c r="K55" s="54"/>
      <c r="L55" s="58"/>
      <c r="M55" s="59"/>
      <c r="N55" s="59"/>
      <c r="O55" s="59"/>
      <c r="P55" s="59"/>
      <c r="Q55" s="59"/>
      <c r="R55" s="59"/>
      <c r="S55" s="59"/>
      <c r="T55" s="58"/>
      <c r="U55" s="59"/>
      <c r="V55" s="59"/>
      <c r="W55" s="59"/>
      <c r="X55" s="59"/>
      <c r="Y55" s="59"/>
    </row>
    <row r="56" spans="1:25" s="71" customFormat="1">
      <c r="A56" s="72">
        <f t="shared" si="2"/>
        <v>53</v>
      </c>
      <c r="B56" s="85">
        <v>780569</v>
      </c>
      <c r="C56" s="74" t="s">
        <v>946</v>
      </c>
      <c r="D56" s="67">
        <v>6448</v>
      </c>
      <c r="E56" s="68">
        <v>41895358</v>
      </c>
      <c r="F56" s="69">
        <v>0</v>
      </c>
      <c r="G56" s="70">
        <v>0</v>
      </c>
      <c r="H56" s="67">
        <v>6448</v>
      </c>
      <c r="I56" s="68">
        <v>41895358</v>
      </c>
      <c r="J56" s="54"/>
      <c r="K56" s="54"/>
      <c r="L56" s="58"/>
      <c r="M56" s="59"/>
      <c r="N56" s="59"/>
      <c r="O56" s="59"/>
      <c r="P56" s="59"/>
      <c r="Q56" s="59"/>
      <c r="R56" s="59"/>
      <c r="S56" s="59"/>
      <c r="T56" s="58"/>
      <c r="U56" s="59"/>
      <c r="V56" s="59"/>
      <c r="W56" s="59"/>
      <c r="X56" s="59"/>
      <c r="Y56" s="59"/>
    </row>
    <row r="57" spans="1:25" s="71" customFormat="1" ht="31.5">
      <c r="A57" s="72">
        <f t="shared" si="2"/>
        <v>54</v>
      </c>
      <c r="B57" s="73">
        <v>780592</v>
      </c>
      <c r="C57" s="77" t="s">
        <v>947</v>
      </c>
      <c r="D57" s="67">
        <v>2654</v>
      </c>
      <c r="E57" s="68">
        <v>10226710</v>
      </c>
      <c r="F57" s="69">
        <v>0</v>
      </c>
      <c r="G57" s="70">
        <v>0</v>
      </c>
      <c r="H57" s="67">
        <v>2654</v>
      </c>
      <c r="I57" s="68">
        <v>10226710</v>
      </c>
      <c r="J57" s="54"/>
      <c r="K57" s="54"/>
      <c r="L57" s="58"/>
      <c r="M57" s="59"/>
      <c r="N57" s="59"/>
      <c r="O57" s="59"/>
      <c r="P57" s="59"/>
      <c r="Q57" s="59"/>
      <c r="R57" s="59"/>
      <c r="S57" s="59"/>
      <c r="T57" s="58"/>
      <c r="U57" s="59"/>
      <c r="V57" s="59"/>
      <c r="W57" s="59"/>
      <c r="X57" s="59"/>
      <c r="Y57" s="59"/>
    </row>
    <row r="58" spans="1:25" s="71" customFormat="1">
      <c r="A58" s="72">
        <f t="shared" si="2"/>
        <v>55</v>
      </c>
      <c r="B58" s="73">
        <v>780494</v>
      </c>
      <c r="C58" s="66" t="s">
        <v>948</v>
      </c>
      <c r="D58" s="67">
        <v>2730</v>
      </c>
      <c r="E58" s="68">
        <v>10090164</v>
      </c>
      <c r="F58" s="69">
        <v>0</v>
      </c>
      <c r="G58" s="70">
        <v>0</v>
      </c>
      <c r="H58" s="67">
        <v>2730</v>
      </c>
      <c r="I58" s="68">
        <v>10090164</v>
      </c>
      <c r="J58" s="54"/>
      <c r="K58" s="54"/>
      <c r="L58" s="58"/>
      <c r="M58" s="59"/>
      <c r="N58" s="59"/>
      <c r="O58" s="59"/>
      <c r="P58" s="59"/>
      <c r="Q58" s="59"/>
      <c r="R58" s="59"/>
      <c r="S58" s="59"/>
      <c r="T58" s="58"/>
      <c r="U58" s="59"/>
      <c r="V58" s="59"/>
      <c r="W58" s="59"/>
      <c r="X58" s="59"/>
      <c r="Y58" s="59"/>
    </row>
    <row r="59" spans="1:25" s="71" customFormat="1">
      <c r="A59" s="72">
        <f t="shared" si="2"/>
        <v>56</v>
      </c>
      <c r="B59" s="73">
        <v>780564</v>
      </c>
      <c r="C59" s="66" t="s">
        <v>949</v>
      </c>
      <c r="D59" s="67">
        <v>1900</v>
      </c>
      <c r="E59" s="68">
        <v>7044567</v>
      </c>
      <c r="F59" s="69">
        <v>0</v>
      </c>
      <c r="G59" s="70">
        <v>0</v>
      </c>
      <c r="H59" s="67">
        <v>1900</v>
      </c>
      <c r="I59" s="68">
        <v>7044567</v>
      </c>
      <c r="J59" s="54"/>
      <c r="K59" s="54"/>
      <c r="L59" s="58"/>
      <c r="M59" s="59"/>
      <c r="N59" s="59"/>
      <c r="O59" s="59"/>
      <c r="P59" s="59"/>
      <c r="Q59" s="59"/>
      <c r="R59" s="59"/>
      <c r="S59" s="59"/>
      <c r="T59" s="58"/>
      <c r="U59" s="59"/>
      <c r="V59" s="59"/>
      <c r="W59" s="59"/>
      <c r="X59" s="59"/>
      <c r="Y59" s="59"/>
    </row>
    <row r="60" spans="1:25" s="71" customFormat="1">
      <c r="A60" s="72">
        <f t="shared" si="2"/>
        <v>57</v>
      </c>
      <c r="B60" s="73">
        <v>780632</v>
      </c>
      <c r="C60" s="66" t="s">
        <v>950</v>
      </c>
      <c r="D60" s="67">
        <v>2070</v>
      </c>
      <c r="E60" s="68">
        <v>7987384</v>
      </c>
      <c r="F60" s="69">
        <v>0</v>
      </c>
      <c r="G60" s="70">
        <v>0</v>
      </c>
      <c r="H60" s="67">
        <v>2070</v>
      </c>
      <c r="I60" s="68">
        <v>7987384</v>
      </c>
      <c r="J60" s="54"/>
      <c r="K60" s="54"/>
      <c r="L60" s="58"/>
      <c r="M60" s="59"/>
      <c r="N60" s="59"/>
      <c r="O60" s="59"/>
      <c r="P60" s="59"/>
      <c r="Q60" s="59"/>
      <c r="R60" s="59"/>
      <c r="S60" s="59"/>
      <c r="T60" s="58"/>
      <c r="U60" s="59"/>
      <c r="V60" s="59"/>
      <c r="W60" s="59"/>
      <c r="X60" s="59"/>
      <c r="Y60" s="59"/>
    </row>
    <row r="61" spans="1:25" s="71" customFormat="1">
      <c r="A61" s="72">
        <f t="shared" si="2"/>
        <v>58</v>
      </c>
      <c r="B61" s="73">
        <v>780697</v>
      </c>
      <c r="C61" s="77" t="s">
        <v>951</v>
      </c>
      <c r="D61" s="67">
        <v>1100</v>
      </c>
      <c r="E61" s="68">
        <v>4229881</v>
      </c>
      <c r="F61" s="69">
        <v>0</v>
      </c>
      <c r="G61" s="70">
        <v>0</v>
      </c>
      <c r="H61" s="67">
        <v>1100</v>
      </c>
      <c r="I61" s="68">
        <v>4229881</v>
      </c>
      <c r="J61" s="54"/>
      <c r="K61" s="54"/>
      <c r="L61" s="58"/>
      <c r="M61" s="59"/>
      <c r="N61" s="59"/>
      <c r="O61" s="59"/>
      <c r="P61" s="59"/>
      <c r="Q61" s="59"/>
      <c r="R61" s="59"/>
      <c r="S61" s="59"/>
      <c r="T61" s="58"/>
      <c r="U61" s="59"/>
      <c r="V61" s="59"/>
      <c r="W61" s="59"/>
      <c r="X61" s="59"/>
      <c r="Y61" s="59"/>
    </row>
    <row r="62" spans="1:25" s="71" customFormat="1" ht="31.5">
      <c r="A62" s="72">
        <f t="shared" si="2"/>
        <v>59</v>
      </c>
      <c r="B62" s="73">
        <v>780694</v>
      </c>
      <c r="C62" s="77" t="s">
        <v>952</v>
      </c>
      <c r="D62" s="67">
        <v>2256</v>
      </c>
      <c r="E62" s="68">
        <v>6937602</v>
      </c>
      <c r="F62" s="69">
        <v>0</v>
      </c>
      <c r="G62" s="70">
        <v>0</v>
      </c>
      <c r="H62" s="67">
        <v>2256</v>
      </c>
      <c r="I62" s="68">
        <v>6937602</v>
      </c>
      <c r="J62" s="54"/>
      <c r="K62" s="54"/>
      <c r="L62" s="58"/>
      <c r="M62" s="59"/>
      <c r="N62" s="59"/>
      <c r="O62" s="59"/>
      <c r="P62" s="59"/>
      <c r="Q62" s="59"/>
      <c r="R62" s="59"/>
      <c r="S62" s="59"/>
      <c r="T62" s="58"/>
      <c r="U62" s="59"/>
      <c r="V62" s="59"/>
      <c r="W62" s="59"/>
      <c r="X62" s="59"/>
      <c r="Y62" s="59"/>
    </row>
    <row r="63" spans="1:25" s="71" customFormat="1" ht="31.5">
      <c r="A63" s="72">
        <f t="shared" si="2"/>
        <v>60</v>
      </c>
      <c r="B63" s="73">
        <v>780211</v>
      </c>
      <c r="C63" s="77" t="s">
        <v>178</v>
      </c>
      <c r="D63" s="67">
        <v>358</v>
      </c>
      <c r="E63" s="68">
        <v>1329902</v>
      </c>
      <c r="F63" s="69">
        <v>0</v>
      </c>
      <c r="G63" s="70">
        <v>0</v>
      </c>
      <c r="H63" s="67">
        <v>358</v>
      </c>
      <c r="I63" s="68">
        <v>1329902</v>
      </c>
      <c r="J63" s="54"/>
      <c r="K63" s="54"/>
      <c r="L63" s="58"/>
      <c r="M63" s="59"/>
      <c r="N63" s="59"/>
      <c r="O63" s="59"/>
      <c r="P63" s="59"/>
      <c r="Q63" s="59"/>
      <c r="R63" s="59"/>
      <c r="S63" s="59"/>
      <c r="T63" s="58"/>
      <c r="U63" s="59"/>
      <c r="V63" s="59"/>
      <c r="W63" s="59"/>
      <c r="X63" s="59"/>
      <c r="Y63" s="59"/>
    </row>
    <row r="64" spans="1:25" s="71" customFormat="1" ht="31.5">
      <c r="A64" s="72">
        <f t="shared" si="2"/>
        <v>61</v>
      </c>
      <c r="B64" s="73">
        <v>780439</v>
      </c>
      <c r="C64" s="77" t="s">
        <v>361</v>
      </c>
      <c r="D64" s="67">
        <v>384</v>
      </c>
      <c r="E64" s="68">
        <v>1426487</v>
      </c>
      <c r="F64" s="69">
        <v>0</v>
      </c>
      <c r="G64" s="70">
        <v>0</v>
      </c>
      <c r="H64" s="67">
        <v>384</v>
      </c>
      <c r="I64" s="68">
        <v>1426487</v>
      </c>
      <c r="J64" s="54"/>
      <c r="K64" s="54"/>
      <c r="L64" s="58"/>
      <c r="M64" s="59"/>
      <c r="N64" s="59"/>
      <c r="O64" s="59"/>
      <c r="P64" s="59"/>
      <c r="Q64" s="59"/>
      <c r="R64" s="59"/>
      <c r="S64" s="59"/>
      <c r="T64" s="58"/>
      <c r="U64" s="59"/>
      <c r="V64" s="59"/>
      <c r="W64" s="59"/>
      <c r="X64" s="59"/>
      <c r="Y64" s="59"/>
    </row>
    <row r="65" spans="1:25" s="71" customFormat="1" ht="47.25">
      <c r="A65" s="72">
        <f t="shared" si="2"/>
        <v>62</v>
      </c>
      <c r="B65" s="73">
        <v>780441</v>
      </c>
      <c r="C65" s="77" t="s">
        <v>365</v>
      </c>
      <c r="D65" s="67">
        <v>364</v>
      </c>
      <c r="E65" s="68">
        <v>1352191</v>
      </c>
      <c r="F65" s="69">
        <v>0</v>
      </c>
      <c r="G65" s="70">
        <v>0</v>
      </c>
      <c r="H65" s="67">
        <v>364</v>
      </c>
      <c r="I65" s="68">
        <v>1352191</v>
      </c>
      <c r="J65" s="54"/>
      <c r="K65" s="54"/>
      <c r="L65" s="58"/>
      <c r="M65" s="59"/>
      <c r="N65" s="59"/>
      <c r="O65" s="59"/>
      <c r="P65" s="59"/>
      <c r="Q65" s="59"/>
      <c r="R65" s="59"/>
      <c r="S65" s="59"/>
      <c r="T65" s="58"/>
      <c r="U65" s="59"/>
      <c r="V65" s="59"/>
      <c r="W65" s="59"/>
      <c r="X65" s="59"/>
      <c r="Y65" s="59"/>
    </row>
    <row r="66" spans="1:25" s="71" customFormat="1" ht="31.5">
      <c r="A66" s="72">
        <f t="shared" si="2"/>
        <v>63</v>
      </c>
      <c r="B66" s="73">
        <v>780594</v>
      </c>
      <c r="C66" s="77" t="s">
        <v>229</v>
      </c>
      <c r="D66" s="67">
        <v>250</v>
      </c>
      <c r="E66" s="68">
        <v>928703</v>
      </c>
      <c r="F66" s="69">
        <v>0</v>
      </c>
      <c r="G66" s="70">
        <v>0</v>
      </c>
      <c r="H66" s="67">
        <v>250</v>
      </c>
      <c r="I66" s="68">
        <v>928703</v>
      </c>
      <c r="J66" s="54"/>
      <c r="K66" s="54"/>
      <c r="L66" s="58"/>
      <c r="M66" s="59"/>
      <c r="N66" s="59"/>
      <c r="O66" s="59"/>
      <c r="P66" s="59"/>
      <c r="Q66" s="59"/>
      <c r="R66" s="59"/>
      <c r="S66" s="59"/>
      <c r="T66" s="58"/>
      <c r="U66" s="59"/>
      <c r="V66" s="59"/>
      <c r="W66" s="59"/>
      <c r="X66" s="59"/>
      <c r="Y66" s="59"/>
    </row>
    <row r="67" spans="1:25" s="71" customFormat="1" ht="47.25">
      <c r="A67" s="72">
        <f t="shared" si="2"/>
        <v>64</v>
      </c>
      <c r="B67" s="73">
        <v>780764</v>
      </c>
      <c r="C67" s="77" t="s">
        <v>822</v>
      </c>
      <c r="D67" s="67">
        <v>371</v>
      </c>
      <c r="E67" s="68">
        <v>1378195</v>
      </c>
      <c r="F67" s="69">
        <v>-371</v>
      </c>
      <c r="G67" s="70">
        <v>-1378195</v>
      </c>
      <c r="H67" s="67">
        <v>0</v>
      </c>
      <c r="I67" s="68">
        <v>0</v>
      </c>
      <c r="J67" s="54"/>
      <c r="K67" s="54"/>
      <c r="L67" s="58"/>
      <c r="M67" s="59"/>
      <c r="N67" s="59"/>
      <c r="O67" s="59"/>
      <c r="P67" s="59"/>
      <c r="Q67" s="59"/>
      <c r="R67" s="59"/>
      <c r="S67" s="59"/>
      <c r="T67" s="58"/>
      <c r="U67" s="59"/>
      <c r="V67" s="59"/>
      <c r="W67" s="59"/>
      <c r="X67" s="59"/>
      <c r="Y67" s="59"/>
    </row>
    <row r="68" spans="1:25" s="71" customFormat="1" ht="31.5">
      <c r="A68" s="72">
        <f t="shared" si="2"/>
        <v>65</v>
      </c>
      <c r="B68" s="73">
        <v>780047</v>
      </c>
      <c r="C68" s="77" t="s">
        <v>953</v>
      </c>
      <c r="D68" s="67">
        <v>20</v>
      </c>
      <c r="E68" s="68">
        <v>74296</v>
      </c>
      <c r="F68" s="69">
        <v>0</v>
      </c>
      <c r="G68" s="70">
        <v>0</v>
      </c>
      <c r="H68" s="67">
        <v>20</v>
      </c>
      <c r="I68" s="68">
        <v>74296</v>
      </c>
      <c r="J68" s="54"/>
      <c r="K68" s="54"/>
      <c r="L68" s="58"/>
      <c r="M68" s="59"/>
      <c r="N68" s="59"/>
      <c r="O68" s="59"/>
      <c r="P68" s="59"/>
      <c r="Q68" s="59"/>
      <c r="R68" s="59"/>
      <c r="S68" s="59"/>
      <c r="T68" s="58"/>
      <c r="U68" s="59"/>
      <c r="V68" s="59"/>
      <c r="W68" s="59"/>
      <c r="X68" s="59"/>
      <c r="Y68" s="59"/>
    </row>
    <row r="69" spans="1:25" s="89" customFormat="1" ht="30" customHeight="1">
      <c r="A69" s="86"/>
      <c r="B69" s="273" t="s">
        <v>955</v>
      </c>
      <c r="C69" s="273"/>
      <c r="D69" s="87">
        <v>188459</v>
      </c>
      <c r="E69" s="87">
        <v>910738237</v>
      </c>
      <c r="F69" s="87">
        <v>-371</v>
      </c>
      <c r="G69" s="88">
        <v>-1378195</v>
      </c>
      <c r="H69" s="87">
        <v>188088</v>
      </c>
      <c r="I69" s="87">
        <v>909360042</v>
      </c>
      <c r="J69" s="54"/>
      <c r="K69" s="54"/>
      <c r="L69" s="58"/>
      <c r="M69" s="59"/>
      <c r="N69" s="59"/>
      <c r="O69" s="59"/>
      <c r="P69" s="59"/>
      <c r="Q69" s="59"/>
      <c r="R69" s="59"/>
      <c r="S69" s="59"/>
      <c r="T69" s="58"/>
      <c r="U69" s="59"/>
      <c r="V69" s="59"/>
      <c r="W69" s="59"/>
      <c r="X69" s="59"/>
      <c r="Y69" s="59"/>
    </row>
    <row r="70" spans="1:25">
      <c r="D70" s="91" t="s">
        <v>898</v>
      </c>
      <c r="E70" s="91" t="s">
        <v>898</v>
      </c>
      <c r="F70" s="58" t="s">
        <v>898</v>
      </c>
      <c r="G70" s="58" t="s">
        <v>898</v>
      </c>
      <c r="J70" s="54"/>
      <c r="K70" s="54"/>
      <c r="M70" s="59"/>
      <c r="N70" s="59"/>
      <c r="O70" s="59"/>
      <c r="P70" s="59"/>
      <c r="Q70" s="59"/>
      <c r="R70" s="59"/>
      <c r="S70" s="59"/>
      <c r="U70" s="59"/>
      <c r="V70" s="59"/>
      <c r="W70" s="59"/>
      <c r="X70" s="59"/>
      <c r="Y70" s="59"/>
    </row>
    <row r="71" spans="1:25">
      <c r="B71" s="58" t="s">
        <v>898</v>
      </c>
      <c r="C71" s="92"/>
      <c r="D71" s="93" t="s">
        <v>898</v>
      </c>
      <c r="E71" s="93" t="s">
        <v>898</v>
      </c>
      <c r="F71" s="58"/>
      <c r="G71" s="58"/>
      <c r="J71" s="54"/>
      <c r="K71" s="54"/>
      <c r="M71" s="59"/>
      <c r="N71" s="59"/>
      <c r="O71" s="59"/>
      <c r="P71" s="59"/>
      <c r="Q71" s="59"/>
      <c r="R71" s="59"/>
      <c r="S71" s="59"/>
      <c r="U71" s="59"/>
      <c r="V71" s="59"/>
      <c r="W71" s="59"/>
      <c r="X71" s="59"/>
      <c r="Y71" s="59"/>
    </row>
    <row r="72" spans="1:25" ht="31.9" customHeight="1">
      <c r="F72" s="58"/>
      <c r="G72" s="58"/>
      <c r="J72" s="91"/>
      <c r="K72" s="91"/>
      <c r="M72" s="59"/>
      <c r="N72" s="59"/>
      <c r="O72" s="59"/>
      <c r="P72" s="59"/>
      <c r="Q72" s="59"/>
      <c r="R72" s="59"/>
      <c r="S72" s="59"/>
      <c r="U72" s="59"/>
      <c r="V72" s="59"/>
      <c r="W72" s="59"/>
      <c r="X72" s="59"/>
      <c r="Y72" s="59"/>
    </row>
    <row r="73" spans="1:25">
      <c r="F73" s="58"/>
      <c r="G73" s="58"/>
    </row>
    <row r="74" spans="1:25" ht="30.6" customHeight="1">
      <c r="F74" s="71"/>
    </row>
    <row r="75" spans="1:25">
      <c r="F75" s="71"/>
    </row>
    <row r="76" spans="1:25">
      <c r="F76" s="71"/>
    </row>
    <row r="77" spans="1:25" ht="45" customHeight="1">
      <c r="F77" s="71"/>
    </row>
    <row r="78" spans="1:25">
      <c r="F78" s="71"/>
    </row>
    <row r="79" spans="1:25">
      <c r="F79" s="71"/>
    </row>
    <row r="80" spans="1:25">
      <c r="F80" s="71"/>
    </row>
    <row r="81" spans="6:6">
      <c r="F81" s="71"/>
    </row>
    <row r="82" spans="6:6">
      <c r="F82" s="71"/>
    </row>
    <row r="83" spans="6:6">
      <c r="F83" s="71"/>
    </row>
    <row r="84" spans="6:6">
      <c r="F84" s="71"/>
    </row>
    <row r="85" spans="6:6">
      <c r="F85" s="71"/>
    </row>
    <row r="86" spans="6:6">
      <c r="F86" s="71"/>
    </row>
    <row r="87" spans="6:6">
      <c r="F87" s="71"/>
    </row>
    <row r="88" spans="6:6">
      <c r="F88" s="71"/>
    </row>
    <row r="89" spans="6:6" ht="32.450000000000003" customHeight="1">
      <c r="F89" s="71"/>
    </row>
    <row r="90" spans="6:6">
      <c r="F90" s="71"/>
    </row>
    <row r="91" spans="6:6">
      <c r="F91" s="71"/>
    </row>
    <row r="92" spans="6:6">
      <c r="F92" s="71"/>
    </row>
    <row r="93" spans="6:6">
      <c r="F93" s="71"/>
    </row>
    <row r="94" spans="6:6">
      <c r="F94" s="71"/>
    </row>
    <row r="95" spans="6:6">
      <c r="F95" s="71"/>
    </row>
    <row r="96" spans="6:6">
      <c r="F96" s="71"/>
    </row>
    <row r="97" spans="1:12">
      <c r="E97" s="98"/>
      <c r="F97" s="71"/>
    </row>
    <row r="98" spans="1:12">
      <c r="E98" s="98"/>
      <c r="F98" s="71"/>
    </row>
    <row r="99" spans="1:12">
      <c r="E99" s="98"/>
      <c r="F99" s="71"/>
    </row>
    <row r="100" spans="1:12">
      <c r="E100" s="98"/>
      <c r="F100" s="71"/>
    </row>
    <row r="101" spans="1:12">
      <c r="E101" s="98"/>
      <c r="F101" s="71"/>
    </row>
    <row r="102" spans="1:12">
      <c r="E102" s="98"/>
      <c r="F102" s="71"/>
    </row>
    <row r="103" spans="1:12">
      <c r="E103" s="98"/>
      <c r="F103" s="71"/>
    </row>
    <row r="104" spans="1:12">
      <c r="F104" s="99"/>
    </row>
    <row r="105" spans="1:12">
      <c r="F105" s="99"/>
    </row>
    <row r="106" spans="1:12">
      <c r="F106" s="99"/>
    </row>
    <row r="107" spans="1:12">
      <c r="F107" s="99"/>
    </row>
    <row r="108" spans="1:12">
      <c r="F108" s="99"/>
    </row>
    <row r="109" spans="1:12">
      <c r="F109" s="99"/>
    </row>
    <row r="110" spans="1:12" s="100" customFormat="1">
      <c r="A110" s="58"/>
      <c r="B110" s="58"/>
      <c r="C110" s="90"/>
      <c r="D110" s="58"/>
      <c r="E110" s="58"/>
      <c r="F110" s="99"/>
      <c r="G110" s="71"/>
      <c r="H110" s="91"/>
      <c r="I110" s="91"/>
      <c r="J110" s="58"/>
      <c r="K110" s="58"/>
      <c r="L110" s="58"/>
    </row>
    <row r="111" spans="1:12" s="100" customFormat="1">
      <c r="A111" s="58"/>
      <c r="B111" s="58"/>
      <c r="C111" s="90"/>
      <c r="D111" s="58"/>
      <c r="E111" s="58"/>
      <c r="F111" s="99"/>
      <c r="G111" s="71"/>
      <c r="H111" s="91"/>
      <c r="I111" s="91"/>
      <c r="J111" s="58"/>
      <c r="K111" s="58"/>
      <c r="L111" s="58"/>
    </row>
    <row r="112" spans="1:12" s="100" customFormat="1">
      <c r="A112" s="58"/>
      <c r="B112" s="58"/>
      <c r="C112" s="90"/>
      <c r="D112" s="58"/>
      <c r="E112" s="58"/>
      <c r="F112" s="99"/>
      <c r="G112" s="71"/>
      <c r="H112" s="91"/>
      <c r="I112" s="91"/>
      <c r="J112" s="58"/>
      <c r="K112" s="58"/>
      <c r="L112" s="58"/>
    </row>
    <row r="113" spans="1:12" s="100" customFormat="1" ht="15.6" customHeight="1">
      <c r="A113" s="58"/>
      <c r="B113" s="58"/>
      <c r="C113" s="90"/>
      <c r="D113" s="58"/>
      <c r="E113" s="58"/>
      <c r="F113" s="99"/>
      <c r="G113" s="71"/>
      <c r="H113" s="91"/>
      <c r="I113" s="91"/>
      <c r="J113" s="58"/>
      <c r="K113" s="58"/>
      <c r="L113" s="58"/>
    </row>
    <row r="114" spans="1:12" s="100" customFormat="1" ht="31.15" customHeight="1">
      <c r="A114" s="58"/>
      <c r="B114" s="58"/>
      <c r="C114" s="90"/>
      <c r="D114" s="58"/>
      <c r="E114" s="58"/>
      <c r="F114" s="99"/>
      <c r="G114" s="71"/>
      <c r="H114" s="91"/>
      <c r="I114" s="91"/>
      <c r="J114" s="58"/>
      <c r="K114" s="58"/>
      <c r="L114" s="58"/>
    </row>
    <row r="115" spans="1:12" s="100" customFormat="1" ht="29.45" customHeight="1">
      <c r="A115" s="58"/>
      <c r="B115" s="58"/>
      <c r="C115" s="90"/>
      <c r="D115" s="58"/>
      <c r="E115" s="58"/>
      <c r="F115" s="71"/>
      <c r="G115" s="71"/>
      <c r="H115" s="91"/>
      <c r="I115" s="91"/>
      <c r="J115" s="58"/>
      <c r="K115" s="58"/>
      <c r="L115" s="58"/>
    </row>
    <row r="116" spans="1:12" s="100" customFormat="1">
      <c r="A116" s="58"/>
      <c r="B116" s="58"/>
      <c r="C116" s="90"/>
      <c r="D116" s="58"/>
      <c r="E116" s="58"/>
      <c r="F116" s="99"/>
      <c r="G116" s="71"/>
      <c r="H116" s="91"/>
      <c r="I116" s="91"/>
      <c r="J116" s="58"/>
      <c r="K116" s="58"/>
      <c r="L116" s="58"/>
    </row>
    <row r="117" spans="1:12" s="100" customFormat="1">
      <c r="A117" s="58"/>
      <c r="B117" s="58"/>
      <c r="C117" s="90"/>
      <c r="D117" s="58"/>
      <c r="E117" s="58"/>
      <c r="F117" s="99"/>
      <c r="G117" s="71"/>
      <c r="H117" s="91"/>
      <c r="I117" s="91"/>
      <c r="J117" s="58"/>
      <c r="K117" s="58"/>
      <c r="L117" s="58"/>
    </row>
    <row r="118" spans="1:12" s="100" customFormat="1" ht="27" customHeight="1">
      <c r="A118" s="58"/>
      <c r="B118" s="58"/>
      <c r="C118" s="90"/>
      <c r="D118" s="58"/>
      <c r="E118" s="58"/>
      <c r="F118" s="99"/>
      <c r="G118" s="71"/>
      <c r="H118" s="91"/>
      <c r="I118" s="91"/>
      <c r="J118" s="58"/>
      <c r="K118" s="58"/>
      <c r="L118" s="58"/>
    </row>
    <row r="119" spans="1:12" s="100" customFormat="1" ht="27" customHeight="1">
      <c r="A119" s="58"/>
      <c r="B119" s="58"/>
      <c r="C119" s="90"/>
      <c r="D119" s="58"/>
      <c r="E119" s="58"/>
      <c r="F119" s="99"/>
      <c r="G119" s="71"/>
      <c r="H119" s="91"/>
      <c r="I119" s="91"/>
      <c r="J119" s="58"/>
      <c r="K119" s="58"/>
      <c r="L119" s="58"/>
    </row>
    <row r="120" spans="1:12" s="100" customFormat="1">
      <c r="A120" s="58"/>
      <c r="B120" s="58"/>
      <c r="C120" s="90"/>
      <c r="D120" s="58"/>
      <c r="E120" s="58"/>
      <c r="F120" s="99"/>
      <c r="G120" s="71"/>
      <c r="H120" s="91"/>
      <c r="I120" s="91"/>
      <c r="J120" s="58"/>
      <c r="K120" s="58"/>
      <c r="L120" s="58"/>
    </row>
    <row r="121" spans="1:12" s="100" customFormat="1">
      <c r="A121" s="58"/>
      <c r="B121" s="58"/>
      <c r="C121" s="90"/>
      <c r="D121" s="58"/>
      <c r="E121" s="58"/>
      <c r="F121" s="99"/>
      <c r="G121" s="71"/>
      <c r="H121" s="91"/>
      <c r="I121" s="91"/>
      <c r="J121" s="58"/>
      <c r="K121" s="58"/>
      <c r="L121" s="58"/>
    </row>
    <row r="122" spans="1:12" s="100" customFormat="1">
      <c r="A122" s="58"/>
      <c r="B122" s="58"/>
      <c r="C122" s="90"/>
      <c r="D122" s="58"/>
      <c r="E122" s="58"/>
      <c r="F122" s="99"/>
      <c r="G122" s="71"/>
      <c r="H122" s="91"/>
      <c r="I122" s="91"/>
      <c r="J122" s="58"/>
      <c r="K122" s="58"/>
      <c r="L122" s="58"/>
    </row>
    <row r="123" spans="1:12" s="100" customFormat="1" ht="15.6" customHeight="1">
      <c r="A123" s="58"/>
      <c r="B123" s="58"/>
      <c r="C123" s="90"/>
      <c r="D123" s="58"/>
      <c r="E123" s="58"/>
      <c r="F123" s="99"/>
      <c r="G123" s="71"/>
      <c r="H123" s="91"/>
      <c r="I123" s="91"/>
      <c r="J123" s="58"/>
      <c r="K123" s="58"/>
      <c r="L123" s="58"/>
    </row>
    <row r="124" spans="1:12" s="100" customFormat="1">
      <c r="A124" s="58"/>
      <c r="B124" s="58"/>
      <c r="C124" s="90"/>
      <c r="D124" s="58"/>
      <c r="E124" s="58"/>
      <c r="F124" s="99"/>
      <c r="G124" s="71"/>
      <c r="H124" s="91"/>
      <c r="I124" s="91"/>
      <c r="J124" s="58"/>
      <c r="K124" s="58"/>
      <c r="L124" s="58"/>
    </row>
    <row r="125" spans="1:12" s="100" customFormat="1">
      <c r="A125" s="58"/>
      <c r="B125" s="58"/>
      <c r="C125" s="90"/>
      <c r="D125" s="58"/>
      <c r="E125" s="58"/>
      <c r="F125" s="99"/>
      <c r="G125" s="71"/>
      <c r="H125" s="91"/>
      <c r="I125" s="91"/>
      <c r="J125" s="58"/>
      <c r="K125" s="58"/>
      <c r="L125" s="58"/>
    </row>
    <row r="126" spans="1:12" s="100" customFormat="1" ht="59.45" customHeight="1">
      <c r="A126" s="58"/>
      <c r="B126" s="58"/>
      <c r="C126" s="90"/>
      <c r="D126" s="58"/>
      <c r="E126" s="58"/>
      <c r="F126" s="99"/>
      <c r="G126" s="71"/>
      <c r="H126" s="91"/>
      <c r="I126" s="91"/>
      <c r="J126" s="58"/>
      <c r="K126" s="58"/>
      <c r="L126" s="58"/>
    </row>
    <row r="127" spans="1:12" s="100" customFormat="1">
      <c r="A127" s="58"/>
      <c r="B127" s="58"/>
      <c r="C127" s="90"/>
      <c r="D127" s="58"/>
      <c r="E127" s="58"/>
      <c r="F127" s="71"/>
      <c r="G127" s="71"/>
      <c r="H127" s="91"/>
      <c r="I127" s="91"/>
      <c r="J127" s="58"/>
      <c r="K127" s="58"/>
      <c r="L127" s="58"/>
    </row>
    <row r="128" spans="1:12" s="100" customFormat="1">
      <c r="A128" s="58"/>
      <c r="B128" s="58"/>
      <c r="C128" s="90"/>
      <c r="D128" s="58"/>
      <c r="E128" s="58"/>
      <c r="F128" s="99"/>
      <c r="G128" s="71"/>
      <c r="H128" s="91"/>
      <c r="I128" s="91"/>
      <c r="J128" s="58"/>
      <c r="K128" s="58"/>
      <c r="L128" s="58"/>
    </row>
    <row r="129" spans="1:12" s="100" customFormat="1">
      <c r="A129" s="58"/>
      <c r="B129" s="58"/>
      <c r="C129" s="90"/>
      <c r="D129" s="58"/>
      <c r="E129" s="58"/>
      <c r="F129" s="99"/>
      <c r="G129" s="71"/>
      <c r="H129" s="91"/>
      <c r="I129" s="91"/>
      <c r="J129" s="58"/>
      <c r="K129" s="58"/>
      <c r="L129" s="58"/>
    </row>
    <row r="130" spans="1:12" s="100" customFormat="1">
      <c r="A130" s="58"/>
      <c r="B130" s="58"/>
      <c r="C130" s="90"/>
      <c r="D130" s="58"/>
      <c r="E130" s="58"/>
      <c r="F130" s="99"/>
      <c r="G130" s="71"/>
      <c r="H130" s="91"/>
      <c r="I130" s="91"/>
      <c r="J130" s="58"/>
      <c r="K130" s="58"/>
      <c r="L130" s="58"/>
    </row>
    <row r="131" spans="1:12" s="100" customFormat="1">
      <c r="A131" s="58"/>
      <c r="B131" s="58"/>
      <c r="C131" s="90"/>
      <c r="D131" s="58"/>
      <c r="E131" s="58"/>
      <c r="F131" s="99"/>
      <c r="G131" s="71"/>
      <c r="H131" s="91"/>
      <c r="I131" s="91"/>
      <c r="J131" s="58"/>
      <c r="K131" s="58"/>
      <c r="L131" s="58"/>
    </row>
    <row r="132" spans="1:12" s="100" customFormat="1">
      <c r="A132" s="58"/>
      <c r="B132" s="58"/>
      <c r="C132" s="90"/>
      <c r="D132" s="58"/>
      <c r="E132" s="58"/>
      <c r="F132" s="99"/>
      <c r="G132" s="71"/>
      <c r="H132" s="91"/>
      <c r="I132" s="91"/>
      <c r="J132" s="58"/>
      <c r="K132" s="58"/>
      <c r="L132" s="58"/>
    </row>
    <row r="133" spans="1:12" s="100" customFormat="1">
      <c r="A133" s="58"/>
      <c r="B133" s="58"/>
      <c r="C133" s="90"/>
      <c r="D133" s="58"/>
      <c r="E133" s="58"/>
      <c r="F133" s="99"/>
      <c r="G133" s="71"/>
      <c r="H133" s="91"/>
      <c r="I133" s="91"/>
      <c r="J133" s="58"/>
      <c r="K133" s="58"/>
      <c r="L133" s="58"/>
    </row>
    <row r="134" spans="1:12" s="100" customFormat="1">
      <c r="A134" s="58"/>
      <c r="B134" s="58"/>
      <c r="C134" s="90"/>
      <c r="D134" s="58"/>
      <c r="E134" s="58"/>
      <c r="F134" s="99"/>
      <c r="G134" s="71"/>
      <c r="H134" s="91"/>
      <c r="I134" s="91"/>
      <c r="J134" s="58"/>
      <c r="K134" s="58"/>
      <c r="L134" s="58"/>
    </row>
    <row r="135" spans="1:12" s="100" customFormat="1">
      <c r="A135" s="58"/>
      <c r="B135" s="58"/>
      <c r="C135" s="90"/>
      <c r="D135" s="58"/>
      <c r="E135" s="58"/>
      <c r="F135" s="99"/>
      <c r="G135" s="71"/>
      <c r="H135" s="91"/>
      <c r="I135" s="91"/>
      <c r="J135" s="58"/>
      <c r="K135" s="58"/>
      <c r="L135" s="58"/>
    </row>
  </sheetData>
  <mergeCells count="5">
    <mergeCell ref="B69:C69"/>
    <mergeCell ref="A1:I1"/>
    <mergeCell ref="D2:E2"/>
    <mergeCell ref="F2:G2"/>
    <mergeCell ref="H2:I2"/>
  </mergeCells>
  <printOptions horizontalCentered="1" verticalCentered="1"/>
  <pageMargins left="0" right="0.9055118110236221" top="0" bottom="0.94488188976377963" header="0" footer="0.31496062992125984"/>
  <pageSetup paperSize="9" scale="52" fitToHeight="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</sheetPr>
  <dimension ref="A1:N17"/>
  <sheetViews>
    <sheetView zoomScale="68" zoomScaleNormal="68" workbookViewId="0">
      <pane xSplit="6" ySplit="4" topLeftCell="G5" activePane="bottomRight" state="frozen"/>
      <selection pane="topRight" activeCell="G1" sqref="G1"/>
      <selection pane="bottomLeft" activeCell="A3" sqref="A3"/>
      <selection pane="bottomRight" activeCell="J6" sqref="J6"/>
    </sheetView>
  </sheetViews>
  <sheetFormatPr defaultRowHeight="18.75"/>
  <cols>
    <col min="1" max="1" width="7.5703125" style="149" customWidth="1"/>
    <col min="2" max="2" width="12.85546875" style="149" customWidth="1"/>
    <col min="3" max="3" width="68.7109375" style="149" customWidth="1"/>
    <col min="4" max="4" width="10.5703125" style="149" customWidth="1"/>
    <col min="5" max="5" width="12" style="149" customWidth="1"/>
    <col min="6" max="7" width="15.28515625" style="149" customWidth="1"/>
    <col min="8" max="8" width="19.28515625" style="149" customWidth="1"/>
    <col min="9" max="9" width="14.7109375" style="149" customWidth="1"/>
    <col min="10" max="10" width="21.85546875" style="149" customWidth="1"/>
    <col min="11" max="11" width="16.5703125" style="149" customWidth="1"/>
    <col min="12" max="12" width="16.140625" style="149" customWidth="1"/>
    <col min="13" max="13" width="14.42578125" style="149" customWidth="1"/>
    <col min="14" max="14" width="21.5703125" style="149" customWidth="1"/>
    <col min="15" max="16384" width="9.140625" style="150"/>
  </cols>
  <sheetData>
    <row r="1" spans="1:14" ht="24.75" customHeight="1">
      <c r="A1" s="147" t="s">
        <v>1006</v>
      </c>
      <c r="B1" s="148"/>
      <c r="C1" s="148"/>
      <c r="D1" s="148"/>
      <c r="E1" s="148"/>
    </row>
    <row r="2" spans="1:14" ht="24" customHeight="1" thickBot="1">
      <c r="I2" s="151"/>
      <c r="J2" s="151"/>
      <c r="K2" s="151"/>
      <c r="L2" s="151"/>
      <c r="M2" s="151"/>
      <c r="N2" s="151"/>
    </row>
    <row r="3" spans="1:14" ht="77.25" customHeight="1">
      <c r="A3" s="279" t="s">
        <v>1007</v>
      </c>
      <c r="B3" s="277" t="s">
        <v>1008</v>
      </c>
      <c r="C3" s="277" t="s">
        <v>0</v>
      </c>
      <c r="D3" s="277" t="s">
        <v>1009</v>
      </c>
      <c r="E3" s="277" t="s">
        <v>1010</v>
      </c>
      <c r="F3" s="277" t="s">
        <v>1011</v>
      </c>
      <c r="G3" s="281" t="s">
        <v>1012</v>
      </c>
      <c r="H3" s="282"/>
      <c r="I3" s="281" t="s">
        <v>1013</v>
      </c>
      <c r="J3" s="282"/>
      <c r="K3" s="281" t="s">
        <v>1014</v>
      </c>
      <c r="L3" s="282"/>
      <c r="M3" s="281" t="s">
        <v>1015</v>
      </c>
      <c r="N3" s="283"/>
    </row>
    <row r="4" spans="1:14" ht="19.5" customHeight="1" thickBot="1">
      <c r="A4" s="280"/>
      <c r="B4" s="278"/>
      <c r="C4" s="278"/>
      <c r="D4" s="278"/>
      <c r="E4" s="278"/>
      <c r="F4" s="278"/>
      <c r="G4" s="152" t="s">
        <v>1016</v>
      </c>
      <c r="H4" s="152" t="s">
        <v>1017</v>
      </c>
      <c r="I4" s="152" t="s">
        <v>1016</v>
      </c>
      <c r="J4" s="152" t="s">
        <v>1017</v>
      </c>
      <c r="K4" s="152" t="s">
        <v>1016</v>
      </c>
      <c r="L4" s="152" t="s">
        <v>1017</v>
      </c>
      <c r="M4" s="152" t="s">
        <v>1016</v>
      </c>
      <c r="N4" s="153" t="s">
        <v>1017</v>
      </c>
    </row>
    <row r="5" spans="1:14" ht="56.25">
      <c r="A5" s="154">
        <v>1</v>
      </c>
      <c r="B5" s="154">
        <v>780086</v>
      </c>
      <c r="C5" s="155" t="s">
        <v>70</v>
      </c>
      <c r="D5" s="154">
        <v>24</v>
      </c>
      <c r="E5" s="154" t="s">
        <v>1018</v>
      </c>
      <c r="F5" s="154" t="s">
        <v>844</v>
      </c>
      <c r="G5" s="154">
        <v>309</v>
      </c>
      <c r="H5" s="154">
        <v>2176050.9</v>
      </c>
      <c r="I5" s="156">
        <v>244</v>
      </c>
      <c r="J5" s="156">
        <v>1722120</v>
      </c>
      <c r="K5" s="156">
        <v>0</v>
      </c>
      <c r="L5" s="156">
        <v>0</v>
      </c>
      <c r="M5" s="156">
        <f t="shared" ref="M5:N16" si="0">I5+K5</f>
        <v>244</v>
      </c>
      <c r="N5" s="156">
        <f t="shared" si="0"/>
        <v>1722120</v>
      </c>
    </row>
    <row r="6" spans="1:14" ht="56.25">
      <c r="A6" s="157">
        <f>A5+1</f>
        <v>2</v>
      </c>
      <c r="B6" s="157">
        <v>780020</v>
      </c>
      <c r="C6" s="158" t="s">
        <v>71</v>
      </c>
      <c r="D6" s="157">
        <v>24</v>
      </c>
      <c r="E6" s="157" t="s">
        <v>1018</v>
      </c>
      <c r="F6" s="157" t="s">
        <v>844</v>
      </c>
      <c r="G6" s="157">
        <v>532</v>
      </c>
      <c r="H6" s="157">
        <v>3797101.5</v>
      </c>
      <c r="I6" s="159">
        <v>434</v>
      </c>
      <c r="J6" s="159">
        <v>3097916</v>
      </c>
      <c r="K6" s="159">
        <v>0</v>
      </c>
      <c r="L6" s="159">
        <v>0</v>
      </c>
      <c r="M6" s="156">
        <f t="shared" si="0"/>
        <v>434</v>
      </c>
      <c r="N6" s="156">
        <f t="shared" si="0"/>
        <v>3097916</v>
      </c>
    </row>
    <row r="7" spans="1:14" ht="56.25">
      <c r="A7" s="157">
        <f t="shared" ref="A7:A16" si="1">A6+1</f>
        <v>3</v>
      </c>
      <c r="B7" s="157">
        <v>780080</v>
      </c>
      <c r="C7" s="158" t="s">
        <v>73</v>
      </c>
      <c r="D7" s="157">
        <v>24</v>
      </c>
      <c r="E7" s="157" t="s">
        <v>1018</v>
      </c>
      <c r="F7" s="157" t="s">
        <v>844</v>
      </c>
      <c r="G7" s="157">
        <v>630</v>
      </c>
      <c r="H7" s="157">
        <v>7129909</v>
      </c>
      <c r="I7" s="159">
        <v>497</v>
      </c>
      <c r="J7" s="159">
        <v>5635136</v>
      </c>
      <c r="K7" s="159">
        <v>0</v>
      </c>
      <c r="L7" s="159">
        <v>0</v>
      </c>
      <c r="M7" s="156">
        <f t="shared" si="0"/>
        <v>497</v>
      </c>
      <c r="N7" s="156">
        <f t="shared" si="0"/>
        <v>5635136</v>
      </c>
    </row>
    <row r="8" spans="1:14" ht="56.25">
      <c r="A8" s="157">
        <f t="shared" si="1"/>
        <v>4</v>
      </c>
      <c r="B8" s="157">
        <v>780087</v>
      </c>
      <c r="C8" s="158" t="s">
        <v>82</v>
      </c>
      <c r="D8" s="157">
        <v>24</v>
      </c>
      <c r="E8" s="157" t="s">
        <v>1018</v>
      </c>
      <c r="F8" s="157" t="s">
        <v>844</v>
      </c>
      <c r="G8" s="157">
        <v>763</v>
      </c>
      <c r="H8" s="157">
        <v>5452903.5</v>
      </c>
      <c r="I8" s="159">
        <v>585</v>
      </c>
      <c r="J8" s="159">
        <v>4184378</v>
      </c>
      <c r="K8" s="159">
        <v>0</v>
      </c>
      <c r="L8" s="159">
        <v>0</v>
      </c>
      <c r="M8" s="156">
        <f t="shared" si="0"/>
        <v>585</v>
      </c>
      <c r="N8" s="156">
        <f t="shared" si="0"/>
        <v>4184378</v>
      </c>
    </row>
    <row r="9" spans="1:14" ht="56.25">
      <c r="A9" s="157">
        <f t="shared" si="1"/>
        <v>5</v>
      </c>
      <c r="B9" s="157">
        <v>780092</v>
      </c>
      <c r="C9" s="158" t="s">
        <v>107</v>
      </c>
      <c r="D9" s="157">
        <v>24</v>
      </c>
      <c r="E9" s="157" t="s">
        <v>1018</v>
      </c>
      <c r="F9" s="157" t="s">
        <v>844</v>
      </c>
      <c r="G9" s="157">
        <v>1627</v>
      </c>
      <c r="H9" s="157">
        <v>22160769.100000001</v>
      </c>
      <c r="I9" s="159">
        <v>1376</v>
      </c>
      <c r="J9" s="159">
        <v>18719169</v>
      </c>
      <c r="K9" s="159">
        <v>0</v>
      </c>
      <c r="L9" s="159">
        <v>0</v>
      </c>
      <c r="M9" s="156">
        <f t="shared" si="0"/>
        <v>1376</v>
      </c>
      <c r="N9" s="156">
        <f t="shared" si="0"/>
        <v>18719169</v>
      </c>
    </row>
    <row r="10" spans="1:14" ht="56.25">
      <c r="A10" s="157">
        <f t="shared" si="1"/>
        <v>6</v>
      </c>
      <c r="B10" s="157">
        <v>780089</v>
      </c>
      <c r="C10" s="158" t="s">
        <v>121</v>
      </c>
      <c r="D10" s="157">
        <v>24</v>
      </c>
      <c r="E10" s="157" t="s">
        <v>1018</v>
      </c>
      <c r="F10" s="157" t="s">
        <v>844</v>
      </c>
      <c r="G10" s="157">
        <v>121</v>
      </c>
      <c r="H10" s="157">
        <v>2066288</v>
      </c>
      <c r="I10" s="159">
        <v>96</v>
      </c>
      <c r="J10" s="159">
        <v>1632690</v>
      </c>
      <c r="K10" s="159">
        <v>0</v>
      </c>
      <c r="L10" s="159">
        <v>0</v>
      </c>
      <c r="M10" s="156">
        <f t="shared" si="0"/>
        <v>96</v>
      </c>
      <c r="N10" s="156">
        <f t="shared" si="0"/>
        <v>1632690</v>
      </c>
    </row>
    <row r="11" spans="1:14" ht="56.25">
      <c r="A11" s="157">
        <f t="shared" si="1"/>
        <v>7</v>
      </c>
      <c r="B11" s="157">
        <v>780023</v>
      </c>
      <c r="C11" s="158" t="s">
        <v>134</v>
      </c>
      <c r="D11" s="157">
        <v>24</v>
      </c>
      <c r="E11" s="157" t="s">
        <v>1018</v>
      </c>
      <c r="F11" s="157" t="s">
        <v>844</v>
      </c>
      <c r="G11" s="157">
        <v>89</v>
      </c>
      <c r="H11" s="157">
        <v>1016042.5</v>
      </c>
      <c r="I11" s="159">
        <v>65</v>
      </c>
      <c r="J11" s="159">
        <v>750049</v>
      </c>
      <c r="K11" s="159">
        <v>0</v>
      </c>
      <c r="L11" s="159">
        <v>0</v>
      </c>
      <c r="M11" s="156">
        <f t="shared" si="0"/>
        <v>65</v>
      </c>
      <c r="N11" s="156">
        <f t="shared" si="0"/>
        <v>750049</v>
      </c>
    </row>
    <row r="12" spans="1:14" ht="61.5" customHeight="1">
      <c r="A12" s="157">
        <f t="shared" si="1"/>
        <v>8</v>
      </c>
      <c r="B12" s="157">
        <v>780025</v>
      </c>
      <c r="C12" s="158" t="s">
        <v>135</v>
      </c>
      <c r="D12" s="157">
        <v>24</v>
      </c>
      <c r="E12" s="157" t="s">
        <v>1018</v>
      </c>
      <c r="F12" s="157" t="s">
        <v>844</v>
      </c>
      <c r="G12" s="157">
        <v>0</v>
      </c>
      <c r="H12" s="157">
        <v>0</v>
      </c>
      <c r="I12" s="159">
        <v>0</v>
      </c>
      <c r="J12" s="159">
        <v>0</v>
      </c>
      <c r="K12" s="159">
        <f>ROUND(722/12*11,0)</f>
        <v>662</v>
      </c>
      <c r="L12" s="159">
        <f>ROUND(K12*AVERAGE(H14/G14,H15/G15),0)</f>
        <v>4627697</v>
      </c>
      <c r="M12" s="156">
        <f t="shared" si="0"/>
        <v>662</v>
      </c>
      <c r="N12" s="156">
        <f t="shared" si="0"/>
        <v>4627697</v>
      </c>
    </row>
    <row r="13" spans="1:14" ht="56.25">
      <c r="A13" s="157">
        <f t="shared" si="1"/>
        <v>9</v>
      </c>
      <c r="B13" s="157">
        <v>780028</v>
      </c>
      <c r="C13" s="158" t="s">
        <v>136</v>
      </c>
      <c r="D13" s="157">
        <v>24</v>
      </c>
      <c r="E13" s="157" t="s">
        <v>1018</v>
      </c>
      <c r="F13" s="157" t="s">
        <v>844</v>
      </c>
      <c r="G13" s="157">
        <v>1552</v>
      </c>
      <c r="H13" s="157">
        <v>22673575.399999999</v>
      </c>
      <c r="I13" s="159">
        <v>1220</v>
      </c>
      <c r="J13" s="159">
        <v>17777066</v>
      </c>
      <c r="K13" s="159">
        <v>0</v>
      </c>
      <c r="L13" s="159">
        <v>0</v>
      </c>
      <c r="M13" s="156">
        <f t="shared" si="0"/>
        <v>1220</v>
      </c>
      <c r="N13" s="156">
        <f t="shared" si="0"/>
        <v>17777066</v>
      </c>
    </row>
    <row r="14" spans="1:14" ht="56.25">
      <c r="A14" s="157">
        <f t="shared" si="1"/>
        <v>10</v>
      </c>
      <c r="B14" s="157">
        <v>780088</v>
      </c>
      <c r="C14" s="158" t="s">
        <v>155</v>
      </c>
      <c r="D14" s="157">
        <v>24</v>
      </c>
      <c r="E14" s="157" t="s">
        <v>1018</v>
      </c>
      <c r="F14" s="157" t="s">
        <v>844</v>
      </c>
      <c r="G14" s="157">
        <v>633</v>
      </c>
      <c r="H14" s="157">
        <v>4526880.9000000004</v>
      </c>
      <c r="I14" s="159">
        <v>493</v>
      </c>
      <c r="J14" s="159">
        <v>3526071</v>
      </c>
      <c r="K14" s="159">
        <v>0</v>
      </c>
      <c r="L14" s="159">
        <v>0</v>
      </c>
      <c r="M14" s="156">
        <f t="shared" si="0"/>
        <v>493</v>
      </c>
      <c r="N14" s="156">
        <f t="shared" si="0"/>
        <v>3526071</v>
      </c>
    </row>
    <row r="15" spans="1:14" ht="56.25">
      <c r="A15" s="157">
        <f t="shared" si="1"/>
        <v>11</v>
      </c>
      <c r="B15" s="157">
        <v>780090</v>
      </c>
      <c r="C15" s="158" t="s">
        <v>160</v>
      </c>
      <c r="D15" s="157">
        <v>24</v>
      </c>
      <c r="E15" s="157" t="s">
        <v>1018</v>
      </c>
      <c r="F15" s="157" t="s">
        <v>844</v>
      </c>
      <c r="G15" s="157">
        <v>22</v>
      </c>
      <c r="H15" s="157">
        <v>150248.70000000001</v>
      </c>
      <c r="I15" s="159">
        <v>31</v>
      </c>
      <c r="J15" s="159">
        <v>214808</v>
      </c>
      <c r="K15" s="159">
        <v>0</v>
      </c>
      <c r="L15" s="159">
        <v>0</v>
      </c>
      <c r="M15" s="156">
        <f t="shared" si="0"/>
        <v>31</v>
      </c>
      <c r="N15" s="156">
        <f t="shared" si="0"/>
        <v>214808</v>
      </c>
    </row>
    <row r="16" spans="1:14" ht="57" thickBot="1">
      <c r="A16" s="160">
        <f t="shared" si="1"/>
        <v>12</v>
      </c>
      <c r="B16" s="160">
        <v>780022</v>
      </c>
      <c r="C16" s="161" t="s">
        <v>379</v>
      </c>
      <c r="D16" s="160">
        <v>24</v>
      </c>
      <c r="E16" s="160" t="s">
        <v>1018</v>
      </c>
      <c r="F16" s="160" t="s">
        <v>844</v>
      </c>
      <c r="G16" s="160">
        <v>858</v>
      </c>
      <c r="H16" s="160">
        <v>11527347.4</v>
      </c>
      <c r="I16" s="162">
        <v>666</v>
      </c>
      <c r="J16" s="162">
        <v>8980370</v>
      </c>
      <c r="K16" s="162">
        <v>0</v>
      </c>
      <c r="L16" s="162">
        <v>0</v>
      </c>
      <c r="M16" s="163">
        <f t="shared" si="0"/>
        <v>666</v>
      </c>
      <c r="N16" s="163">
        <f t="shared" si="0"/>
        <v>8980370</v>
      </c>
    </row>
    <row r="17" spans="1:14" s="167" customFormat="1" ht="19.5" thickBot="1">
      <c r="A17" s="164"/>
      <c r="B17" s="165"/>
      <c r="C17" s="165" t="s">
        <v>1019</v>
      </c>
      <c r="D17" s="165">
        <v>24</v>
      </c>
      <c r="E17" s="165" t="s">
        <v>1018</v>
      </c>
      <c r="F17" s="165" t="s">
        <v>844</v>
      </c>
      <c r="G17" s="166">
        <f t="shared" ref="G17:N17" si="2">SUM(G5:G16)</f>
        <v>7136</v>
      </c>
      <c r="H17" s="166">
        <f t="shared" si="2"/>
        <v>82677116.900000006</v>
      </c>
      <c r="I17" s="166">
        <f t="shared" si="2"/>
        <v>5707</v>
      </c>
      <c r="J17" s="166">
        <f t="shared" si="2"/>
        <v>66239773</v>
      </c>
      <c r="K17" s="166">
        <f t="shared" si="2"/>
        <v>662</v>
      </c>
      <c r="L17" s="166">
        <f t="shared" si="2"/>
        <v>4627697</v>
      </c>
      <c r="M17" s="166">
        <f t="shared" si="2"/>
        <v>6369</v>
      </c>
      <c r="N17" s="166">
        <f t="shared" si="2"/>
        <v>70867470</v>
      </c>
    </row>
  </sheetData>
  <mergeCells count="10">
    <mergeCell ref="G3:H3"/>
    <mergeCell ref="I3:J3"/>
    <mergeCell ref="K3:L3"/>
    <mergeCell ref="M3:N3"/>
    <mergeCell ref="F3:F4"/>
    <mergeCell ref="A3:A4"/>
    <mergeCell ref="B3:B4"/>
    <mergeCell ref="C3:C4"/>
    <mergeCell ref="D3:D4"/>
    <mergeCell ref="E3:E4"/>
  </mergeCells>
  <conditionalFormatting sqref="M5:N17">
    <cfRule type="expression" dxfId="0" priority="1">
      <formula>M5&lt;&gt;ROUND(M5,0)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D9"/>
  <sheetViews>
    <sheetView zoomScale="60" zoomScaleNormal="60" workbookViewId="0">
      <selection activeCell="M19" sqref="M19"/>
    </sheetView>
  </sheetViews>
  <sheetFormatPr defaultColWidth="9.140625" defaultRowHeight="20.25"/>
  <cols>
    <col min="1" max="1" width="12.140625" style="169" customWidth="1"/>
    <col min="2" max="2" width="5.5703125" style="169" customWidth="1"/>
    <col min="3" max="3" width="60.5703125" style="181" customWidth="1"/>
    <col min="4" max="4" width="24.85546875" style="182" customWidth="1"/>
    <col min="5" max="16384" width="9.140625" style="169"/>
  </cols>
  <sheetData>
    <row r="1" spans="1:4" ht="67.5" customHeight="1">
      <c r="A1" s="284"/>
      <c r="B1" s="284"/>
      <c r="C1" s="284"/>
      <c r="D1" s="168"/>
    </row>
    <row r="2" spans="1:4" ht="81.75" customHeight="1">
      <c r="A2" s="285" t="s">
        <v>1098</v>
      </c>
      <c r="B2" s="285"/>
      <c r="C2" s="285"/>
      <c r="D2" s="285"/>
    </row>
    <row r="3" spans="1:4">
      <c r="A3" s="170"/>
      <c r="B3" s="170"/>
      <c r="C3" s="171" t="s">
        <v>1020</v>
      </c>
      <c r="D3" s="172">
        <f>SUM(D5:D9)</f>
        <v>0</v>
      </c>
    </row>
    <row r="4" spans="1:4" s="176" customFormat="1" ht="72.75" customHeight="1">
      <c r="A4" s="173" t="s">
        <v>1021</v>
      </c>
      <c r="B4" s="173" t="s">
        <v>890</v>
      </c>
      <c r="C4" s="174" t="s">
        <v>0</v>
      </c>
      <c r="D4" s="175"/>
    </row>
    <row r="5" spans="1:4">
      <c r="A5" s="177">
        <v>780011</v>
      </c>
      <c r="B5" s="178">
        <v>1</v>
      </c>
      <c r="C5" s="179" t="s">
        <v>1022</v>
      </c>
      <c r="D5" s="180">
        <v>-158088380</v>
      </c>
    </row>
    <row r="6" spans="1:4">
      <c r="A6" s="177">
        <v>780100</v>
      </c>
      <c r="B6" s="178">
        <v>2</v>
      </c>
      <c r="C6" s="179" t="s">
        <v>1023</v>
      </c>
      <c r="D6" s="180">
        <v>-382130</v>
      </c>
    </row>
    <row r="7" spans="1:4">
      <c r="A7" s="177">
        <v>780169</v>
      </c>
      <c r="B7" s="178">
        <v>3</v>
      </c>
      <c r="C7" s="179" t="s">
        <v>1024</v>
      </c>
      <c r="D7" s="180">
        <v>94882323</v>
      </c>
    </row>
    <row r="8" spans="1:4">
      <c r="A8" s="177">
        <v>780185</v>
      </c>
      <c r="B8" s="178">
        <v>4</v>
      </c>
      <c r="C8" s="179" t="s">
        <v>1025</v>
      </c>
      <c r="D8" s="180">
        <v>104216219</v>
      </c>
    </row>
    <row r="9" spans="1:4">
      <c r="A9" s="177">
        <v>780186</v>
      </c>
      <c r="B9" s="178">
        <v>5</v>
      </c>
      <c r="C9" s="179" t="s">
        <v>1026</v>
      </c>
      <c r="D9" s="180">
        <v>-40628032</v>
      </c>
    </row>
  </sheetData>
  <mergeCells count="2">
    <mergeCell ref="A1:C1"/>
    <mergeCell ref="A2:D2"/>
  </mergeCells>
  <pageMargins left="0.7" right="0.7" top="0.75" bottom="0.75" header="0.3" footer="0.3"/>
  <pageSetup paperSize="9" scale="1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G4" sqref="G4:H4"/>
    </sheetView>
  </sheetViews>
  <sheetFormatPr defaultRowHeight="15"/>
  <cols>
    <col min="1" max="1" width="5.85546875" style="140" customWidth="1"/>
    <col min="2" max="2" width="9.7109375" style="140" customWidth="1"/>
    <col min="3" max="3" width="14.85546875" style="140" customWidth="1"/>
    <col min="4" max="4" width="33.140625" style="140" customWidth="1"/>
    <col min="5" max="5" width="12.140625" style="140" customWidth="1"/>
    <col min="6" max="6" width="12.42578125" style="140" customWidth="1"/>
    <col min="7" max="7" width="11" style="140" customWidth="1"/>
    <col min="8" max="8" width="13.140625" style="140" customWidth="1"/>
    <col min="9" max="16384" width="9.140625" style="140"/>
  </cols>
  <sheetData>
    <row r="1" spans="1:8" ht="63.75" customHeight="1">
      <c r="A1" s="286" t="s">
        <v>1099</v>
      </c>
      <c r="B1" s="286"/>
      <c r="C1" s="286"/>
      <c r="D1" s="286"/>
      <c r="E1" s="286"/>
      <c r="F1" s="286"/>
      <c r="G1" s="286"/>
      <c r="H1" s="286"/>
    </row>
    <row r="2" spans="1:8" ht="18" customHeight="1">
      <c r="B2" s="183"/>
      <c r="C2" s="184"/>
      <c r="D2" s="184"/>
      <c r="E2" s="184"/>
      <c r="F2" s="184"/>
      <c r="G2" s="184"/>
      <c r="H2" s="184"/>
    </row>
    <row r="4" spans="1:8" ht="69.75" customHeight="1">
      <c r="A4" s="287" t="s">
        <v>890</v>
      </c>
      <c r="B4" s="287" t="s">
        <v>1021</v>
      </c>
      <c r="C4" s="287" t="s">
        <v>1029</v>
      </c>
      <c r="D4" s="287" t="s">
        <v>1027</v>
      </c>
      <c r="E4" s="288" t="s">
        <v>1030</v>
      </c>
      <c r="F4" s="288"/>
      <c r="G4" s="289" t="s">
        <v>1100</v>
      </c>
      <c r="H4" s="289"/>
    </row>
    <row r="5" spans="1:8" ht="15" customHeight="1">
      <c r="A5" s="287"/>
      <c r="B5" s="287"/>
      <c r="C5" s="287"/>
      <c r="D5" s="287"/>
      <c r="E5" s="290" t="s">
        <v>1031</v>
      </c>
      <c r="F5" s="290" t="s">
        <v>1032</v>
      </c>
      <c r="G5" s="291" t="s">
        <v>1033</v>
      </c>
      <c r="H5" s="291" t="s">
        <v>1032</v>
      </c>
    </row>
    <row r="6" spans="1:8" ht="31.5" customHeight="1">
      <c r="A6" s="287"/>
      <c r="B6" s="287"/>
      <c r="C6" s="287"/>
      <c r="D6" s="287"/>
      <c r="E6" s="290"/>
      <c r="F6" s="290"/>
      <c r="G6" s="291"/>
      <c r="H6" s="291"/>
    </row>
    <row r="7" spans="1:8" ht="35.1" customHeight="1">
      <c r="A7" s="185">
        <v>1</v>
      </c>
      <c r="B7" s="186">
        <v>780038</v>
      </c>
      <c r="C7" s="187" t="s">
        <v>1034</v>
      </c>
      <c r="D7" s="187" t="s">
        <v>1035</v>
      </c>
      <c r="E7" s="188">
        <v>0</v>
      </c>
      <c r="F7" s="188">
        <v>0</v>
      </c>
      <c r="G7" s="188">
        <v>2850</v>
      </c>
      <c r="H7" s="188">
        <v>2607400</v>
      </c>
    </row>
    <row r="8" spans="1:8" ht="35.1" customHeight="1">
      <c r="A8" s="185">
        <v>2</v>
      </c>
      <c r="B8" s="186">
        <v>780040</v>
      </c>
      <c r="C8" s="187" t="s">
        <v>1036</v>
      </c>
      <c r="D8" s="187" t="s">
        <v>1037</v>
      </c>
      <c r="E8" s="188">
        <v>0</v>
      </c>
      <c r="F8" s="188">
        <v>0</v>
      </c>
      <c r="G8" s="188">
        <v>1550</v>
      </c>
      <c r="H8" s="188">
        <v>1475950</v>
      </c>
    </row>
    <row r="9" spans="1:8" ht="35.1" customHeight="1">
      <c r="A9" s="185">
        <v>3</v>
      </c>
      <c r="B9" s="186">
        <v>780085</v>
      </c>
      <c r="C9" s="187" t="s">
        <v>1038</v>
      </c>
      <c r="D9" s="187" t="s">
        <v>1039</v>
      </c>
      <c r="E9" s="188">
        <v>0</v>
      </c>
      <c r="F9" s="188">
        <v>0</v>
      </c>
      <c r="G9" s="188">
        <v>540</v>
      </c>
      <c r="H9" s="188">
        <v>531360</v>
      </c>
    </row>
    <row r="10" spans="1:8" ht="35.1" customHeight="1">
      <c r="A10" s="185">
        <v>4</v>
      </c>
      <c r="B10" s="186">
        <v>780095</v>
      </c>
      <c r="C10" s="187" t="s">
        <v>1040</v>
      </c>
      <c r="D10" s="187" t="s">
        <v>1041</v>
      </c>
      <c r="E10" s="188">
        <v>0</v>
      </c>
      <c r="F10" s="188">
        <v>0</v>
      </c>
      <c r="G10" s="188">
        <v>650</v>
      </c>
      <c r="H10" s="188">
        <v>560800</v>
      </c>
    </row>
    <row r="11" spans="1:8" ht="35.1" customHeight="1">
      <c r="A11" s="185">
        <v>5</v>
      </c>
      <c r="B11" s="186">
        <v>780096</v>
      </c>
      <c r="C11" s="187" t="s">
        <v>1042</v>
      </c>
      <c r="D11" s="187" t="s">
        <v>1043</v>
      </c>
      <c r="E11" s="188">
        <v>0</v>
      </c>
      <c r="F11" s="188">
        <v>0</v>
      </c>
      <c r="G11" s="188">
        <v>650</v>
      </c>
      <c r="H11" s="188">
        <v>639600</v>
      </c>
    </row>
    <row r="12" spans="1:8" ht="35.1" customHeight="1">
      <c r="A12" s="185">
        <v>6</v>
      </c>
      <c r="B12" s="186">
        <v>780097</v>
      </c>
      <c r="C12" s="187" t="s">
        <v>1044</v>
      </c>
      <c r="D12" s="187" t="s">
        <v>1045</v>
      </c>
      <c r="E12" s="188">
        <v>0</v>
      </c>
      <c r="F12" s="188">
        <v>0</v>
      </c>
      <c r="G12" s="188">
        <v>1400</v>
      </c>
      <c r="H12" s="188">
        <v>1377600</v>
      </c>
    </row>
    <row r="13" spans="1:8" ht="35.1" customHeight="1">
      <c r="A13" s="189"/>
      <c r="B13" s="190"/>
      <c r="C13" s="189"/>
      <c r="D13" s="189" t="s">
        <v>843</v>
      </c>
      <c r="E13" s="191">
        <f>SUM(E7:E12)</f>
        <v>0</v>
      </c>
      <c r="F13" s="191">
        <f>SUM(F7:F12)</f>
        <v>0</v>
      </c>
      <c r="G13" s="191">
        <f t="shared" ref="G13:H13" si="0">SUM(G7:G12)</f>
        <v>7640</v>
      </c>
      <c r="H13" s="191">
        <f t="shared" si="0"/>
        <v>7192710</v>
      </c>
    </row>
  </sheetData>
  <mergeCells count="11">
    <mergeCell ref="A1:H1"/>
    <mergeCell ref="A4:A6"/>
    <mergeCell ref="B4:B6"/>
    <mergeCell ref="C4:C6"/>
    <mergeCell ref="D4:D6"/>
    <mergeCell ref="E4:F4"/>
    <mergeCell ref="G4:H4"/>
    <mergeCell ref="E5:E6"/>
    <mergeCell ref="F5:F6"/>
    <mergeCell ref="G5:G6"/>
    <mergeCell ref="H5:H6"/>
  </mergeCells>
  <pageMargins left="0.41" right="0.18" top="0.32" bottom="0.74803149606299213" header="0.17" footer="0.31496062992125984"/>
  <pageSetup paperSize="9" scale="8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7"/>
  <sheetViews>
    <sheetView workbookViewId="0">
      <pane xSplit="3" ySplit="5" topLeftCell="D6" activePane="bottomRight" state="frozen"/>
      <selection pane="topRight" activeCell="D1" sqref="D1"/>
      <selection pane="bottomLeft" activeCell="A5" sqref="A5"/>
      <selection pane="bottomRight" activeCell="B3" sqref="B3"/>
    </sheetView>
  </sheetViews>
  <sheetFormatPr defaultColWidth="13.28515625" defaultRowHeight="15"/>
  <cols>
    <col min="1" max="1" width="6.85546875" style="192" customWidth="1"/>
    <col min="2" max="2" width="13" style="192" customWidth="1"/>
    <col min="3" max="3" width="41" style="209" customWidth="1"/>
    <col min="4" max="4" width="21.5703125" style="192" customWidth="1"/>
    <col min="5" max="16384" width="13.28515625" style="192"/>
  </cols>
  <sheetData>
    <row r="2" spans="1:4">
      <c r="B2" s="193" t="s">
        <v>1101</v>
      </c>
      <c r="C2" s="194"/>
    </row>
    <row r="3" spans="1:4">
      <c r="B3" s="193"/>
      <c r="C3" s="194"/>
    </row>
    <row r="4" spans="1:4" ht="72" customHeight="1">
      <c r="A4" s="293" t="s">
        <v>1007</v>
      </c>
      <c r="B4" s="294" t="s">
        <v>1021</v>
      </c>
      <c r="C4" s="293" t="s">
        <v>1048</v>
      </c>
      <c r="D4" s="292" t="s">
        <v>1049</v>
      </c>
    </row>
    <row r="5" spans="1:4">
      <c r="A5" s="293"/>
      <c r="B5" s="294"/>
      <c r="C5" s="293"/>
      <c r="D5" s="292"/>
    </row>
    <row r="6" spans="1:4">
      <c r="A6" s="195">
        <v>1</v>
      </c>
      <c r="B6" s="195">
        <v>780200</v>
      </c>
      <c r="C6" s="198" t="s">
        <v>1050</v>
      </c>
      <c r="D6" s="196">
        <v>1598284</v>
      </c>
    </row>
    <row r="7" spans="1:4">
      <c r="A7" s="195">
        <v>2</v>
      </c>
      <c r="B7" s="195">
        <v>780235</v>
      </c>
      <c r="C7" s="198" t="s">
        <v>1051</v>
      </c>
      <c r="D7" s="196">
        <v>1938902</v>
      </c>
    </row>
    <row r="8" spans="1:4">
      <c r="A8" s="195">
        <v>3</v>
      </c>
      <c r="B8" s="195">
        <v>780421</v>
      </c>
      <c r="C8" s="198" t="s">
        <v>1052</v>
      </c>
      <c r="D8" s="196">
        <v>1551122</v>
      </c>
    </row>
    <row r="9" spans="1:4">
      <c r="A9" s="195">
        <v>4</v>
      </c>
      <c r="B9" s="195">
        <v>780238</v>
      </c>
      <c r="C9" s="198" t="s">
        <v>1053</v>
      </c>
      <c r="D9" s="196">
        <v>1629726</v>
      </c>
    </row>
    <row r="10" spans="1:4" ht="30">
      <c r="A10" s="195">
        <v>5</v>
      </c>
      <c r="B10" s="195">
        <v>780554</v>
      </c>
      <c r="C10" s="198" t="s">
        <v>1054</v>
      </c>
      <c r="D10" s="196">
        <v>1807895</v>
      </c>
    </row>
    <row r="11" spans="1:4">
      <c r="A11" s="195">
        <v>6</v>
      </c>
      <c r="B11" s="195">
        <v>780239</v>
      </c>
      <c r="C11" s="198" t="s">
        <v>1055</v>
      </c>
      <c r="D11" s="196">
        <v>1655927</v>
      </c>
    </row>
    <row r="12" spans="1:4">
      <c r="A12" s="195">
        <v>7</v>
      </c>
      <c r="B12" s="195">
        <v>780626</v>
      </c>
      <c r="C12" s="198" t="s">
        <v>1046</v>
      </c>
      <c r="D12" s="196">
        <v>974691</v>
      </c>
    </row>
    <row r="13" spans="1:4">
      <c r="A13" s="195">
        <v>8</v>
      </c>
      <c r="B13" s="195">
        <v>780526</v>
      </c>
      <c r="C13" s="198" t="s">
        <v>1056</v>
      </c>
      <c r="D13" s="196">
        <v>1241945</v>
      </c>
    </row>
    <row r="14" spans="1:4" s="202" customFormat="1">
      <c r="A14" s="195">
        <v>9</v>
      </c>
      <c r="B14" s="199">
        <v>780257</v>
      </c>
      <c r="C14" s="200" t="s">
        <v>1057</v>
      </c>
      <c r="D14" s="201">
        <v>429703</v>
      </c>
    </row>
    <row r="15" spans="1:4">
      <c r="A15" s="195">
        <v>10</v>
      </c>
      <c r="B15" s="195">
        <v>780661</v>
      </c>
      <c r="C15" s="198" t="s">
        <v>1047</v>
      </c>
      <c r="D15" s="196">
        <v>340618</v>
      </c>
    </row>
    <row r="16" spans="1:4">
      <c r="A16" s="195">
        <v>11</v>
      </c>
      <c r="B16" s="195">
        <v>780579</v>
      </c>
      <c r="C16" s="198" t="s">
        <v>1058</v>
      </c>
      <c r="D16" s="196">
        <v>728398</v>
      </c>
    </row>
    <row r="17" spans="1:4">
      <c r="A17" s="195">
        <v>12</v>
      </c>
      <c r="B17" s="195">
        <v>780742</v>
      </c>
      <c r="C17" s="198" t="s">
        <v>1059</v>
      </c>
      <c r="D17" s="196">
        <v>419222</v>
      </c>
    </row>
    <row r="18" spans="1:4">
      <c r="A18" s="195">
        <v>13</v>
      </c>
      <c r="B18" s="195">
        <v>780230</v>
      </c>
      <c r="C18" s="198" t="s">
        <v>1060</v>
      </c>
      <c r="D18" s="196">
        <v>1021854</v>
      </c>
    </row>
    <row r="19" spans="1:4">
      <c r="A19" s="195">
        <v>14</v>
      </c>
      <c r="B19" s="195">
        <v>780234</v>
      </c>
      <c r="C19" s="198" t="s">
        <v>1061</v>
      </c>
      <c r="D19" s="196">
        <v>1734531</v>
      </c>
    </row>
    <row r="20" spans="1:4">
      <c r="A20" s="195">
        <v>15</v>
      </c>
      <c r="B20" s="195">
        <v>780489</v>
      </c>
      <c r="C20" s="198" t="s">
        <v>1062</v>
      </c>
      <c r="D20" s="196">
        <v>801762</v>
      </c>
    </row>
    <row r="21" spans="1:4">
      <c r="A21" s="195">
        <v>16</v>
      </c>
      <c r="B21" s="195">
        <v>780222</v>
      </c>
      <c r="C21" s="198" t="s">
        <v>1063</v>
      </c>
      <c r="D21" s="196">
        <v>702197</v>
      </c>
    </row>
    <row r="22" spans="1:4">
      <c r="A22" s="195">
        <v>17</v>
      </c>
      <c r="B22" s="195">
        <v>780577</v>
      </c>
      <c r="C22" s="198" t="s">
        <v>1064</v>
      </c>
      <c r="D22" s="196">
        <v>702197</v>
      </c>
    </row>
    <row r="23" spans="1:4">
      <c r="A23" s="195">
        <v>18</v>
      </c>
      <c r="B23" s="195">
        <v>780629</v>
      </c>
      <c r="C23" s="198" t="s">
        <v>1065</v>
      </c>
      <c r="D23" s="196">
        <v>958970</v>
      </c>
    </row>
    <row r="24" spans="1:4">
      <c r="A24" s="195">
        <v>19</v>
      </c>
      <c r="B24" s="195">
        <v>780541</v>
      </c>
      <c r="C24" s="198" t="s">
        <v>1066</v>
      </c>
      <c r="D24" s="196">
        <v>1105698</v>
      </c>
    </row>
    <row r="25" spans="1:4">
      <c r="A25" s="195">
        <v>20</v>
      </c>
      <c r="B25" s="195">
        <v>780237</v>
      </c>
      <c r="C25" s="198" t="s">
        <v>1067</v>
      </c>
      <c r="D25" s="196">
        <v>906568</v>
      </c>
    </row>
    <row r="26" spans="1:4">
      <c r="A26" s="195">
        <v>21</v>
      </c>
      <c r="B26" s="195">
        <v>780208</v>
      </c>
      <c r="C26" s="198" t="s">
        <v>1068</v>
      </c>
      <c r="D26" s="196">
        <v>854165</v>
      </c>
    </row>
    <row r="27" spans="1:4">
      <c r="A27" s="195">
        <v>22</v>
      </c>
      <c r="B27" s="195">
        <v>780221</v>
      </c>
      <c r="C27" s="198" t="s">
        <v>1069</v>
      </c>
      <c r="D27" s="196">
        <v>738879</v>
      </c>
    </row>
    <row r="28" spans="1:4">
      <c r="A28" s="195">
        <v>23</v>
      </c>
      <c r="B28" s="195">
        <v>780731</v>
      </c>
      <c r="C28" s="198" t="s">
        <v>1070</v>
      </c>
      <c r="D28" s="196">
        <v>649794</v>
      </c>
    </row>
    <row r="29" spans="1:4">
      <c r="A29" s="195">
        <v>24</v>
      </c>
      <c r="B29" s="195">
        <v>780708</v>
      </c>
      <c r="C29" s="198" t="s">
        <v>1071</v>
      </c>
      <c r="D29" s="196">
        <v>560710</v>
      </c>
    </row>
    <row r="30" spans="1:4">
      <c r="A30" s="195">
        <v>25</v>
      </c>
      <c r="B30" s="195">
        <v>780382</v>
      </c>
      <c r="C30" s="198" t="s">
        <v>1072</v>
      </c>
      <c r="D30" s="196">
        <v>288215</v>
      </c>
    </row>
    <row r="31" spans="1:4">
      <c r="A31" s="195">
        <v>26</v>
      </c>
      <c r="B31" s="195">
        <v>780715</v>
      </c>
      <c r="C31" s="198" t="s">
        <v>1073</v>
      </c>
      <c r="D31" s="196">
        <v>272494</v>
      </c>
    </row>
    <row r="32" spans="1:4">
      <c r="A32" s="195">
        <v>27</v>
      </c>
      <c r="B32" s="195">
        <v>780543</v>
      </c>
      <c r="C32" s="198" t="s">
        <v>1074</v>
      </c>
      <c r="D32" s="196">
        <v>235812</v>
      </c>
    </row>
    <row r="33" spans="1:4">
      <c r="A33" s="195">
        <v>28</v>
      </c>
      <c r="B33" s="195">
        <v>780656</v>
      </c>
      <c r="C33" s="198" t="s">
        <v>1075</v>
      </c>
      <c r="D33" s="196">
        <v>361579</v>
      </c>
    </row>
    <row r="34" spans="1:4" s="207" customFormat="1" ht="25.9" customHeight="1">
      <c r="A34" s="203"/>
      <c r="B34" s="204"/>
      <c r="C34" s="205" t="s">
        <v>1076</v>
      </c>
      <c r="D34" s="206">
        <f>SUM(D6:D33)</f>
        <v>26211858</v>
      </c>
    </row>
    <row r="35" spans="1:4" ht="15" customHeight="1">
      <c r="A35" s="197"/>
      <c r="B35" s="197"/>
      <c r="C35" s="231" t="s">
        <v>1077</v>
      </c>
      <c r="D35" s="197"/>
    </row>
    <row r="36" spans="1:4" ht="21" customHeight="1">
      <c r="A36" s="197"/>
      <c r="B36" s="197"/>
      <c r="C36" s="231" t="s">
        <v>1078</v>
      </c>
      <c r="D36" s="196"/>
    </row>
    <row r="37" spans="1:4">
      <c r="A37" s="197"/>
      <c r="B37" s="197"/>
      <c r="C37" s="208"/>
      <c r="D37" s="197"/>
    </row>
  </sheetData>
  <mergeCells count="4">
    <mergeCell ref="D4:D5"/>
    <mergeCell ref="A4:A5"/>
    <mergeCell ref="B4:B5"/>
    <mergeCell ref="C4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3</vt:i4>
      </vt:variant>
    </vt:vector>
  </HeadingPairs>
  <TitlesOfParts>
    <vt:vector size="12" baseType="lpstr">
      <vt:lpstr>свод_кол-во мо на 2025_поимен</vt:lpstr>
      <vt:lpstr>свод </vt:lpstr>
      <vt:lpstr>ВМП сверхбаза</vt:lpstr>
      <vt:lpstr>КТ_КТ ков </vt:lpstr>
      <vt:lpstr>МРТ</vt:lpstr>
      <vt:lpstr>ДС прочий</vt:lpstr>
      <vt:lpstr>лабор.</vt:lpstr>
      <vt:lpstr>ХНИЗ </vt:lpstr>
      <vt:lpstr>Зубопрот.Стоматология </vt:lpstr>
      <vt:lpstr>МРТ!Print_Titles</vt:lpstr>
      <vt:lpstr>'КТ_КТ ков '!Заголовки_для_печати</vt:lpstr>
      <vt:lpstr>'свод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2026-01-28T12:16:20Z</dcterms:modified>
</cp:coreProperties>
</file>